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5028"/>
  <workbookPr dateCompatibility="0" defaultThemeVersion="124226"/>
  <mc:AlternateContent xmlns:mc="http://schemas.openxmlformats.org/markup-compatibility/2006">
    <mc:Choice Requires="x15">
      <x15ac:absPath xmlns:x15ac="http://schemas.microsoft.com/office/spreadsheetml/2010/11/ac" url="U:\Corp\Rates\Akr\Rates\FERC Transmission\AYE\Annual Rate Filings\2021 ATRR\Filing\Final Filing\"/>
    </mc:Choice>
  </mc:AlternateContent>
  <xr:revisionPtr revIDLastSave="0" documentId="13_ncr:9_{F2B90056-8788-42B8-915F-7ED3349D15F9}" xr6:coauthVersionLast="47" xr6:coauthVersionMax="47" xr10:uidLastSave="{00000000-0000-0000-0000-000000000000}"/>
  <bookViews>
    <workbookView xWindow="28680" yWindow="-1845" windowWidth="38640" windowHeight="21240" tabRatio="615" xr2:uid="{00000000-000D-0000-FFFF-FFFF00000000}"/>
  </bookViews>
  <sheets>
    <sheet name="SFC Rate" sheetId="1" r:id="rId1"/>
    <sheet name="Schedule 1A Summary" sheetId="3" r:id="rId2"/>
    <sheet name="TEC Summary" sheetId="2" r:id="rId3"/>
    <sheet name="Abandoned Plant Summary" sheetId="4" r:id="rId4"/>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1">'Schedule 1A Summary'!$B$1:$L$18</definedName>
    <definedName name="_xlnm.Print_Area" localSheetId="0">'SFC Rate'!$A$1:$K$35</definedName>
    <definedName name="_xlnm.Print_Area" localSheetId="2">'TEC Summary'!$B$1:$I$50</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Rate'!#REF!</definedName>
    <definedName name="Z_59817C1F_0731_403A_A1D5_70099C98272D_.wvu.PrintArea" localSheetId="2" hidden="1">'TEC Summary'!#REF!</definedName>
    <definedName name="Zip">#REF!</definedName>
  </definedNames>
  <calcPr calcId="191029"/>
  <customWorkbookViews>
    <customWorkbookView name="American Electric Power® - Personal View" guid="{59817C1F-0731-403A-A1D5-70099C98272D}" mergeInterval="0" personalView="1" maximized="1" windowWidth="1276" windowHeight="825" tabRatio="941" activeSheetId="1"/>
    <customWorkbookView name="AEP - Personal View" guid="{51F5E52F-0ED7-45F8-995B-A008B15FCDF4}" mergeInterval="0" personalView="1" maximized="1" windowWidth="1020" windowHeight="553"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purl.oclc.org/ooxml/spreadsheetml/main">
  <c r="I4" i="2" l="1"/>
  <c r="I3" i="2"/>
  <c r="L4" i="3"/>
  <c r="L3" i="3"/>
  <c r="I11" i="1"/>
  <c r="F12" i="3"/>
  <c r="F14" i="3" s="1"/>
  <c r="I24" i="1" l="1"/>
  <c r="I28" i="1" s="1"/>
  <c r="D24" i="1"/>
  <c r="D28" i="1" s="1"/>
  <c r="D20" i="1"/>
  <c r="I26" i="1" l="1"/>
  <c r="I27" i="1" s="1"/>
  <c r="I25" i="1"/>
  <c r="D25" i="1"/>
  <c r="D26" i="1"/>
  <c r="D27" i="1" s="1"/>
</calcChain>
</file>

<file path=xl/sharedStrings.xml><?xml version="1.0" encoding="utf-8"?>
<sst xmlns="http://purl.oclc.org/ooxml/spreadsheetml/main" count="131" uniqueCount="115">
  <si>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</si>
  <si>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</si>
  <si>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</si>
  <si>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</si>
  <si>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</si>
  <si>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</si>
  <si>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</si>
  <si>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</si>
  <si>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</si>
  <si>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</si>
  <si>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</si>
  <si>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</si>
  <si>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</si>
  <si>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</si>
  <si>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</si>
  <si>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</si>
  <si>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Average 12 CPs (MW)</t>
  </si>
  <si>
    <t>Annual Rate ($/MW/Yr)</t>
  </si>
  <si>
    <t>Peak Rate</t>
  </si>
  <si>
    <t>Off-Peak Rate</t>
  </si>
  <si>
    <t>Point-to-Point Rate ($/MW/Year)</t>
  </si>
  <si>
    <t>Point-to-Point Rate ($/MW/Month)</t>
  </si>
  <si>
    <t>Point-to-Point Rate ($/MW/Week)</t>
  </si>
  <si>
    <t>Point-to-Point Rate ($/MW/Day)</t>
  </si>
  <si>
    <t>Point-to-Point Rate ($/MWh)</t>
  </si>
  <si>
    <t>Line No.</t>
  </si>
  <si>
    <t>Project Name</t>
  </si>
  <si>
    <t>RTEP Project Number</t>
  </si>
  <si>
    <t>Net Revenue Requirement
with True-up</t>
  </si>
  <si>
    <t>For the 12 months ended 12/31/2021</t>
  </si>
  <si>
    <t>Net Schedule 1A Expenses (Line 1 - Line 2)</t>
  </si>
  <si>
    <t>Schedule 1A rate $/MWh (Line 3/ Line 4)</t>
  </si>
  <si>
    <t>Note:</t>
  </si>
  <si>
    <t>A</t>
  </si>
  <si>
    <t>B</t>
  </si>
  <si>
    <t>Note A</t>
  </si>
  <si>
    <t>(line 4 / line 5)</t>
  </si>
  <si>
    <t>(line 4 / line 6)</t>
  </si>
  <si>
    <t>(line 8/12)</t>
  </si>
  <si>
    <t>(line 8/52)</t>
  </si>
  <si>
    <t>(line 10/5; line 10/7)</t>
  </si>
  <si>
    <t>(line 8/4,160; line 8/8,760)</t>
  </si>
  <si>
    <t>Page 1 of 1</t>
  </si>
  <si>
    <t>Notes</t>
  </si>
  <si>
    <t>(Note B)</t>
  </si>
  <si>
    <t>Transmission expenses included in OATT Ancillary Services (Attachment H-11A, Page 4, Line 7)</t>
  </si>
  <si>
    <t>Project Name (A)</t>
  </si>
  <si>
    <t>Transmission Enhancement Charge (TEC) Summary</t>
  </si>
  <si>
    <t>Revenue Requirement (A)</t>
  </si>
  <si>
    <t>Annual MWh in AP Zone - Note B</t>
  </si>
  <si>
    <t>Attachment H-11A, Page 1, Line 8, Col. 5</t>
  </si>
  <si>
    <t>TOTAL NET REVENUE REQUIREMENT</t>
  </si>
  <si>
    <t>As provided by PJM and in effect at the time of the annual rate calculations pursuant to Section 34.1 of the PJM OATT.  Includes CP for the AP Zone.</t>
  </si>
  <si>
    <t>Revenues received pursuant to PJM Schedule 1A revenue allocation procedures for transmission service outside of AP Zone during the year used to calculate rates under Attachment H-11A</t>
  </si>
  <si>
    <t>Load expressed in MWh consistent with load used for billing under Schedule 1A for the AP Zone.  Data from RTO settlement systems for the calendar year prior to the rate year.</t>
  </si>
  <si>
    <t>Net Revenue Requirement with True-up is sourced from Attachment 11, Col. 15. PJM to bill each project utilizing the respective Net revenue requirement with true-up on Col. 3</t>
  </si>
  <si>
    <t>(A) Revenue Requirement is sourced from Attachment 16 Col. R. PJM to bill each project utilizing the respective Revenue Requirement reflected on Col. 3</t>
  </si>
  <si>
    <t>Attachment 1, Line 2</t>
  </si>
  <si>
    <t>Attachment 1, Line 3</t>
  </si>
  <si>
    <t>Attachment 1, Line 4</t>
  </si>
  <si>
    <t>Attachment 1, Line 5</t>
  </si>
  <si>
    <t>Attachment H-11A Summary</t>
  </si>
  <si>
    <t>Attachment H-11A, Attachment 1 - Summary</t>
  </si>
  <si>
    <t>Attachment H-11A, Attachment 11 - Summary</t>
  </si>
  <si>
    <t>Attachment H-11A, Attachment 16 - Summary</t>
  </si>
  <si>
    <t>Peak as would be reported on page 401, column d of Form 1 at the time of the zonal peak for the twelve-month period ending October 31 of the calendar year used to calculate rates.  The projection year will utilize the most recent preceding 12-month period at the time of the filing.</t>
  </si>
  <si>
    <t>Revenue Credits for Sched 1A - Note A</t>
  </si>
  <si>
    <t>Abandoned Plant Summary</t>
  </si>
  <si>
    <t>Schedule 1A Rate Calculation Summary</t>
  </si>
  <si>
    <t>South FirstEnergy Operating Companies (SFC) Summary</t>
  </si>
  <si>
    <t>Replace Fort Martin 500 kV breaker 'FL-1'</t>
  </si>
  <si>
    <t>b0577</t>
  </si>
  <si>
    <t>Terminate the Powell Mountain and Goff Run lines into the new Chloe substation and perform any associated relay upgrades or modifications required at Powell Mountain and Goff run to accommodate new substation</t>
  </si>
  <si>
    <t>b2609.5</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</si>
  <si>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</si>
  <si>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</si>
  <si>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</si>
  <si>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</si>
  <si>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</si>
  <si>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</si>
  <si>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</si>
  <si>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</si>
  <si>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</si>
  <si>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</si>
  <si>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</si>
  <si>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</si>
  <si>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</si>
  <si>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</si>
  <si>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</si>
  <si>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</si>
  <si>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</si>
  <si>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</si>
  <si>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</si>
  <si>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</si>
  <si>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</si>
  <si>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</si>
  <si>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</si>
  <si>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</si>
  <si>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</si>
  <si>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</si>
  <si>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1a</t>
  </si>
  <si>
    <t>1b</t>
  </si>
  <si>
    <t>1c</t>
  </si>
  <si>
    <t>1d</t>
  </si>
  <si>
    <t>1e</t>
  </si>
  <si>
    <t>1f</t>
  </si>
  <si>
    <t>1g</t>
  </si>
  <si>
    <t>1h</t>
  </si>
  <si>
    <t>1i</t>
  </si>
  <si>
    <t>1j</t>
  </si>
  <si>
    <t>1k</t>
  </si>
  <si>
    <t>1l</t>
  </si>
  <si>
    <t>1m</t>
  </si>
  <si>
    <t>1n</t>
  </si>
  <si>
    <t>1o</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</si>
</sst>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7" formatCode="_(* #,##0_);_(* \(#,##0\);_(* &quot;-&quot;??_);_(@_)"/>
    <numFmt numFmtId="168" formatCode="_(* #,##0.0_);_(* \(#,##0.0\);_(* &quot;-&quot;??_);_(@_)"/>
    <numFmt numFmtId="169" formatCode="0.0%"/>
    <numFmt numFmtId="170" formatCode="0_);\(0\)"/>
    <numFmt numFmtId="171" formatCode="_(&quot;$&quot;* #,##0.0000_);_(&quot;$&quot;* \(#,##0.0000\);_(&quot;$&quot;* &quot;-&quot;??_);_(@_)"/>
  </numFmts>
  <fonts count="22">
    <font>
      <sz val="10"/>
      <name val="Arial"/>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b/>
      <sz val="12"/>
      <name val="Times New Roman"/>
      <family val="1"/>
    </font>
    <font>
      <sz val="10"/>
      <name val="Times New Roman"/>
      <family val="1"/>
    </font>
    <font>
      <u/>
      <sz val="12"/>
      <name val="Times New Roman"/>
      <family val="1"/>
    </font>
    <font>
      <strike/>
      <sz val="12"/>
      <name val="Times New Roman"/>
      <family val="1"/>
    </font>
    <font>
      <b/>
      <u/>
      <sz val="12"/>
      <name val="Times New Roman"/>
      <family val="1"/>
    </font>
    <font>
      <sz val="14"/>
      <name val="Times New Roman"/>
      <family val="1"/>
    </font>
    <font>
      <b/>
      <sz val="14"/>
      <name val="Arial"/>
      <family val="2"/>
    </font>
    <font>
      <sz val="11"/>
      <color theme="1"/>
      <name val="Calibri"/>
      <family val="2"/>
      <scheme val="minor"/>
    </font>
    <font>
      <sz val="10"/>
      <color rgb="FFFF0000"/>
      <name val="Arial"/>
      <family val="2"/>
    </font>
    <font>
      <sz val="12"/>
      <color theme="1"/>
      <name val="Times New Roman"/>
      <family val="1"/>
    </font>
    <font>
      <sz val="12"/>
      <color rgb="FFFF0000"/>
      <name val="Times New Roman"/>
      <family val="1"/>
    </font>
    <font>
      <b/>
      <strike/>
      <sz val="12"/>
      <name val="Times New Roman"/>
      <family val="1"/>
    </font>
  </fonts>
  <fills count="4">
    <fill>
      <patternFill patternType="none"/>
    </fill>
    <fill>
      <patternFill patternType="gray125"/>
    </fill>
    <fill>
      <patternFill patternType="mediumGray">
        <fgColor indexed="22"/>
      </patternFill>
    </fill>
    <fill>
      <patternFill patternType="solid">
        <fgColor theme="9" tint="0.79998168889431442"/>
        <bgColor indexed="64"/>
      </patternFill>
    </fill>
  </fills>
  <borders count="11">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
      <start/>
      <end/>
      <top style="thin">
        <color indexed="64"/>
      </top>
      <bottom/>
      <diagonal/>
    </border>
  </borders>
  <cellStyleXfs count="16">
    <xf numFmtId="0" fontId="0" fillId="0" borderId="0"/>
    <xf numFmtId="43" fontId="1"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4" fontId="1" fillId="0" borderId="0" applyFont="0" applyFill="0" applyBorder="0" applyAlignment="0" applyProtection="0"/>
    <xf numFmtId="0" fontId="7" fillId="0" borderId="0"/>
    <xf numFmtId="0" fontId="17" fillId="0" borderId="0"/>
    <xf numFmtId="0" fontId="7" fillId="0" borderId="0"/>
    <xf numFmtId="166" fontId="2" fillId="0" borderId="0" applyProtection="0"/>
    <xf numFmtId="9" fontId="1" fillId="0" borderId="0" applyFont="0" applyFill="0" applyBorder="0" applyAlignment="0" applyProtection="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cellStyleXfs>
  <cellXfs count="138">
    <xf numFmtId="0" fontId="0" fillId="0" borderId="0" xfId="0"/>
    <xf numFmtId="0" fontId="5" fillId="0" borderId="0" xfId="0" applyFont="1" applyFill="1"/>
    <xf numFmtId="0" fontId="5" fillId="0" borderId="0" xfId="0" applyFont="1"/>
    <xf numFmtId="0" fontId="8" fillId="0" borderId="0" xfId="0" applyFont="1"/>
    <xf numFmtId="0" fontId="8" fillId="0" borderId="0" xfId="0" applyFont="1" applyAlignment="1">
      <alignment horizontal="right"/>
    </xf>
    <xf numFmtId="0" fontId="5" fillId="0" borderId="0" xfId="0" applyFont="1" applyAlignment="1">
      <alignment horizontal="right"/>
    </xf>
    <xf numFmtId="0" fontId="5" fillId="0" borderId="0" xfId="0" applyFont="1" applyAlignment="1" applyProtection="1">
      <alignment horizontal="center"/>
      <protection locked="0"/>
    </xf>
    <xf numFmtId="0" fontId="5" fillId="0" borderId="0" xfId="0" applyFont="1" applyAlignment="1">
      <alignment horizontal="center"/>
    </xf>
    <xf numFmtId="49" fontId="5" fillId="0" borderId="0" xfId="0" applyNumberFormat="1" applyFont="1" applyAlignment="1">
      <alignment horizontal="center"/>
    </xf>
    <xf numFmtId="170" fontId="6" fillId="0" borderId="0" xfId="0" applyNumberFormat="1" applyFont="1" applyAlignment="1">
      <alignment horizontal="center"/>
    </xf>
    <xf numFmtId="0" fontId="6" fillId="0" borderId="2" xfId="0" applyFont="1" applyBorder="1" applyAlignment="1">
      <alignment horizontal="center" wrapText="1"/>
    </xf>
    <xf numFmtId="0" fontId="6" fillId="0" borderId="3" xfId="0" applyFont="1" applyBorder="1"/>
    <xf numFmtId="0" fontId="6" fillId="0" borderId="3" xfId="0" applyFont="1" applyBorder="1" applyAlignment="1">
      <alignment horizontal="center"/>
    </xf>
    <xf numFmtId="0" fontId="6" fillId="0" borderId="3" xfId="0" applyFont="1" applyBorder="1" applyAlignment="1">
      <alignment horizontal="center" wrapText="1"/>
    </xf>
    <xf numFmtId="3" fontId="6" fillId="0" borderId="4" xfId="0" applyNumberFormat="1" applyFont="1" applyBorder="1" applyAlignment="1">
      <alignment horizontal="center" wrapText="1"/>
    </xf>
    <xf numFmtId="0" fontId="5" fillId="0" borderId="2" xfId="0" applyFont="1" applyBorder="1" applyAlignment="1">
      <alignment horizontal="center"/>
    </xf>
    <xf numFmtId="0" fontId="5" fillId="0" borderId="3" xfId="0" applyFont="1" applyBorder="1"/>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xf numFmtId="0" fontId="5" fillId="0" borderId="5" xfId="0" applyFont="1" applyBorder="1"/>
    <xf numFmtId="0" fontId="7" fillId="0" borderId="0" xfId="0" applyFont="1"/>
    <xf numFmtId="0" fontId="7" fillId="0" borderId="6" xfId="0" applyFont="1" applyBorder="1"/>
    <xf numFmtId="0" fontId="5" fillId="0" borderId="7" xfId="0" applyFont="1" applyBorder="1"/>
    <xf numFmtId="0" fontId="5" fillId="0" borderId="8" xfId="0" applyFont="1" applyBorder="1"/>
    <xf numFmtId="0" fontId="7" fillId="0" borderId="8" xfId="0" applyFont="1" applyBorder="1"/>
    <xf numFmtId="0" fontId="7" fillId="0" borderId="9" xfId="0" applyFont="1" applyBorder="1"/>
    <xf numFmtId="43" fontId="5" fillId="0" borderId="0" xfId="1" applyFont="1" applyFill="1" applyBorder="1" applyAlignment="1"/>
    <xf numFmtId="0" fontId="9" fillId="0" borderId="0" xfId="0" applyFont="1"/>
    <xf numFmtId="49" fontId="5" fillId="0" borderId="0" xfId="0" applyNumberFormat="1" applyFont="1" applyAlignment="1">
      <alignment horizontal="left"/>
    </xf>
    <xf numFmtId="0" fontId="5" fillId="0" borderId="5" xfId="0" applyFont="1" applyFill="1" applyBorder="1"/>
    <xf numFmtId="0" fontId="7" fillId="0" borderId="0" xfId="0" applyFont="1" applyFill="1"/>
    <xf numFmtId="0" fontId="7" fillId="0" borderId="6" xfId="0" applyFont="1" applyFill="1" applyBorder="1"/>
    <xf numFmtId="0" fontId="8" fillId="0" borderId="0" xfId="8" applyNumberFormat="1" applyFont="1" applyAlignment="1"/>
    <xf numFmtId="166" fontId="8" fillId="0" borderId="0" xfId="8" applyFont="1" applyAlignment="1"/>
    <xf numFmtId="0" fontId="7" fillId="0" borderId="0" xfId="7"/>
    <xf numFmtId="0" fontId="10" fillId="0" borderId="0" xfId="7" applyFont="1" applyAlignment="1">
      <alignment horizontal="center"/>
    </xf>
    <xf numFmtId="3" fontId="8" fillId="0" borderId="0" xfId="7" applyNumberFormat="1" applyFont="1"/>
    <xf numFmtId="3" fontId="11" fillId="0" borderId="0" xfId="7" applyNumberFormat="1" applyFont="1"/>
    <xf numFmtId="0" fontId="11" fillId="0" borderId="0" xfId="7" applyFont="1"/>
    <xf numFmtId="0" fontId="8" fillId="0" borderId="0" xfId="7" applyFont="1"/>
    <xf numFmtId="0" fontId="12" fillId="0" borderId="0" xfId="7" applyFont="1"/>
    <xf numFmtId="0" fontId="18" fillId="0" borderId="0" xfId="7" applyFont="1"/>
    <xf numFmtId="0" fontId="12" fillId="0" borderId="0" xfId="7" applyFont="1" applyAlignment="1">
      <alignment horizontal="center"/>
    </xf>
    <xf numFmtId="0" fontId="8" fillId="0" borderId="0" xfId="7" applyFont="1" applyAlignment="1">
      <alignment horizontal="center" vertical="top"/>
    </xf>
    <xf numFmtId="0" fontId="5" fillId="0" borderId="0" xfId="0" applyFont="1" applyBorder="1"/>
    <xf numFmtId="0" fontId="7" fillId="0" borderId="0" xfId="0" applyFont="1" applyBorder="1"/>
    <xf numFmtId="49" fontId="5" fillId="0" borderId="0" xfId="0" applyNumberFormat="1" applyFont="1" applyFill="1" applyAlignment="1">
      <alignment horizontal="center"/>
    </xf>
    <xf numFmtId="0" fontId="5" fillId="3" borderId="0" xfId="0" applyFont="1" applyFill="1" applyAlignment="1">
      <alignment horizontal="left" wrapText="1"/>
    </xf>
    <xf numFmtId="0" fontId="0" fillId="3" borderId="0" xfId="0" applyFill="1" applyAlignment="1">
      <alignment horizontal="left"/>
    </xf>
    <xf numFmtId="165" fontId="5" fillId="3" borderId="6" xfId="1" applyNumberFormat="1" applyFont="1" applyFill="1" applyBorder="1" applyAlignment="1"/>
    <xf numFmtId="0" fontId="5" fillId="3" borderId="5" xfId="0" applyFont="1" applyFill="1" applyBorder="1" applyAlignment="1">
      <alignment horizontal="center"/>
    </xf>
    <xf numFmtId="3" fontId="8" fillId="3" borderId="0" xfId="7" applyNumberFormat="1" applyFont="1" applyFill="1" applyAlignment="1">
      <alignment horizontal="center"/>
    </xf>
    <xf numFmtId="0" fontId="8" fillId="3" borderId="0" xfId="7" applyFont="1" applyFill="1"/>
    <xf numFmtId="44" fontId="8" fillId="0" borderId="10" xfId="4" applyFont="1" applyBorder="1"/>
    <xf numFmtId="0" fontId="13" fillId="0" borderId="0" xfId="0" applyFont="1"/>
    <xf numFmtId="0" fontId="13" fillId="0" borderId="0" xfId="0" applyFont="1" applyAlignment="1">
      <alignment horizontal="left"/>
    </xf>
    <xf numFmtId="166" fontId="13" fillId="0" borderId="0" xfId="8" applyFont="1" applyAlignment="1"/>
    <xf numFmtId="0" fontId="13" fillId="0" borderId="0" xfId="8" applyNumberFormat="1" applyFont="1" applyAlignment="1"/>
    <xf numFmtId="0" fontId="19" fillId="0" borderId="0" xfId="0" applyFont="1" applyAlignment="1">
      <alignment horizontal="right" vertical="center"/>
    </xf>
    <xf numFmtId="0" fontId="19" fillId="0" borderId="0" xfId="0" applyFont="1" applyAlignment="1">
      <alignment horizontal="right"/>
    </xf>
    <xf numFmtId="0" fontId="8" fillId="0" borderId="0" xfId="5" applyFont="1" applyAlignment="1">
      <alignment horizontal="center"/>
    </xf>
    <xf numFmtId="0" fontId="8" fillId="0" borderId="0" xfId="5" applyFont="1"/>
    <xf numFmtId="167" fontId="8" fillId="0" borderId="0" xfId="3" applyNumberFormat="1" applyFont="1" applyAlignment="1"/>
    <xf numFmtId="167" fontId="8" fillId="0" borderId="0" xfId="3" applyNumberFormat="1" applyFont="1" applyAlignment="1">
      <alignment horizontal="center"/>
    </xf>
    <xf numFmtId="0" fontId="10" fillId="0" borderId="8" xfId="5" applyFont="1" applyBorder="1" applyAlignment="1">
      <alignment horizontal="center" wrapText="1"/>
    </xf>
    <xf numFmtId="0" fontId="14" fillId="0" borderId="0" xfId="5" applyFont="1" applyAlignment="1">
      <alignment horizontal="center" wrapText="1"/>
    </xf>
    <xf numFmtId="0" fontId="10" fillId="0" borderId="8" xfId="2" applyNumberFormat="1" applyFont="1" applyBorder="1" applyAlignment="1">
      <alignment horizontal="center" wrapText="1"/>
    </xf>
    <xf numFmtId="49" fontId="10" fillId="0" borderId="8" xfId="3" applyNumberFormat="1" applyFont="1" applyBorder="1" applyAlignment="1">
      <alignment horizontal="center" wrapText="1"/>
    </xf>
    <xf numFmtId="167" fontId="8" fillId="0" borderId="0" xfId="3" applyNumberFormat="1" applyFont="1"/>
    <xf numFmtId="0" fontId="14" fillId="0" borderId="0" xfId="5" applyFont="1" applyAlignment="1">
      <alignment horizontal="left"/>
    </xf>
    <xf numFmtId="43" fontId="8" fillId="3" borderId="0" xfId="1" applyFont="1" applyFill="1" applyAlignment="1">
      <alignment horizontal="center"/>
    </xf>
    <xf numFmtId="0" fontId="8" fillId="3" borderId="0" xfId="6" applyFont="1" applyFill="1" applyAlignment="1">
      <alignment horizontal="left"/>
    </xf>
    <xf numFmtId="0" fontId="0" fillId="3" borderId="0" xfId="0" applyFill="1"/>
    <xf numFmtId="0" fontId="8" fillId="3" borderId="0" xfId="3" applyNumberFormat="1" applyFont="1" applyFill="1"/>
    <xf numFmtId="167" fontId="8" fillId="3" borderId="0" xfId="3" applyNumberFormat="1" applyFont="1" applyFill="1"/>
    <xf numFmtId="167" fontId="8" fillId="3" borderId="0" xfId="1" applyNumberFormat="1" applyFont="1" applyFill="1" applyAlignment="1">
      <alignment horizontal="left"/>
    </xf>
    <xf numFmtId="0" fontId="8" fillId="0" borderId="0" xfId="0" applyFont="1" applyAlignment="1">
      <alignment horizontal="left"/>
    </xf>
    <xf numFmtId="0" fontId="8" fillId="0" borderId="0" xfId="0" applyFont="1" applyFill="1"/>
    <xf numFmtId="0" fontId="8" fillId="3" borderId="0" xfId="0" applyFont="1" applyFill="1"/>
    <xf numFmtId="0" fontId="8" fillId="3" borderId="0" xfId="0" applyFont="1" applyFill="1" applyAlignment="1">
      <alignment horizontal="right"/>
    </xf>
    <xf numFmtId="3" fontId="8" fillId="0" borderId="0" xfId="0" applyNumberFormat="1" applyFont="1"/>
    <xf numFmtId="0" fontId="8" fillId="0" borderId="0" xfId="0" applyFont="1" applyAlignment="1">
      <alignment horizontal="center"/>
    </xf>
    <xf numFmtId="49" fontId="8" fillId="0" borderId="0" xfId="0" applyNumberFormat="1" applyFont="1" applyAlignment="1">
      <alignment horizontal="left"/>
    </xf>
    <xf numFmtId="49" fontId="8" fillId="0" borderId="0" xfId="0" applyNumberFormat="1" applyFont="1" applyAlignment="1">
      <alignment horizontal="center"/>
    </xf>
    <xf numFmtId="0" fontId="8" fillId="0" borderId="1" xfId="0" applyFont="1" applyBorder="1" applyAlignment="1">
      <alignment horizontal="center"/>
    </xf>
    <xf numFmtId="49" fontId="20" fillId="0" borderId="0" xfId="0" applyNumberFormat="1" applyFont="1"/>
    <xf numFmtId="3" fontId="8" fillId="0" borderId="1" xfId="0" applyNumberFormat="1" applyFont="1" applyBorder="1" applyAlignment="1">
      <alignment horizontal="center"/>
    </xf>
    <xf numFmtId="168" fontId="8" fillId="3" borderId="0" xfId="1" applyNumberFormat="1" applyFont="1" applyFill="1"/>
    <xf numFmtId="43" fontId="8" fillId="0" borderId="0" xfId="1" applyFont="1" applyAlignment="1"/>
    <xf numFmtId="44" fontId="8" fillId="0" borderId="0" xfId="4" applyFont="1" applyFill="1" applyBorder="1"/>
    <xf numFmtId="44" fontId="8" fillId="0" borderId="0" xfId="4" applyFont="1"/>
    <xf numFmtId="164" fontId="8" fillId="0" borderId="0" xfId="0" applyNumberFormat="1" applyFont="1"/>
    <xf numFmtId="164" fontId="8" fillId="0" borderId="0" xfId="0" applyNumberFormat="1" applyFont="1" applyAlignment="1">
      <alignment horizontal="center"/>
    </xf>
    <xf numFmtId="169" fontId="8" fillId="0" borderId="0" xfId="9" applyNumberFormat="1" applyFont="1"/>
    <xf numFmtId="169" fontId="8" fillId="0" borderId="0" xfId="9" applyNumberFormat="1" applyFont="1" applyAlignment="1">
      <alignment horizontal="left"/>
    </xf>
    <xf numFmtId="164" fontId="8" fillId="0" borderId="1" xfId="0" applyNumberFormat="1" applyFont="1" applyBorder="1" applyAlignment="1">
      <alignment horizontal="center"/>
    </xf>
    <xf numFmtId="43" fontId="8" fillId="0" borderId="0" xfId="1" applyFont="1"/>
    <xf numFmtId="43" fontId="8" fillId="0" borderId="0" xfId="1" applyFont="1" applyFill="1" applyBorder="1"/>
    <xf numFmtId="43" fontId="8" fillId="0" borderId="0" xfId="1" applyFont="1" applyFill="1"/>
    <xf numFmtId="43" fontId="8" fillId="0" borderId="0" xfId="1" applyFont="1" applyFill="1" applyAlignment="1"/>
    <xf numFmtId="0" fontId="8" fillId="0" borderId="0" xfId="8" applyNumberFormat="1" applyFont="1" applyAlignment="1">
      <alignment horizontal="right"/>
    </xf>
    <xf numFmtId="0" fontId="5" fillId="0" borderId="0" xfId="0" quotePrefix="1" applyFont="1" applyFill="1" applyAlignment="1">
      <alignment horizontal="center" vertical="center"/>
    </xf>
    <xf numFmtId="0" fontId="16" fillId="0" borderId="0" xfId="0" applyFont="1" applyAlignment="1">
      <alignment horizontal="center"/>
    </xf>
    <xf numFmtId="0" fontId="8" fillId="0" borderId="0" xfId="8" applyNumberFormat="1" applyFont="1" applyAlignment="1">
      <alignment horizontal="right" vertical="top"/>
    </xf>
    <xf numFmtId="0" fontId="5" fillId="0" borderId="0" xfId="0" quotePrefix="1" applyFont="1" applyFill="1" applyAlignment="1">
      <alignment horizontal="center" vertical="top"/>
    </xf>
    <xf numFmtId="0" fontId="15" fillId="0" borderId="0" xfId="0" applyFont="1" applyAlignment="1">
      <alignment horizontal="left"/>
    </xf>
    <xf numFmtId="0" fontId="5" fillId="0" borderId="0" xfId="0" applyFont="1" applyFill="1" applyAlignment="1">
      <alignment horizontal="left" wrapText="1"/>
    </xf>
    <xf numFmtId="167" fontId="8" fillId="3" borderId="0" xfId="1" applyNumberFormat="1" applyFont="1" applyFill="1"/>
    <xf numFmtId="165" fontId="8" fillId="3" borderId="0" xfId="8" applyNumberFormat="1" applyFont="1" applyFill="1" applyAlignment="1"/>
    <xf numFmtId="165" fontId="8" fillId="0" borderId="0" xfId="8" applyNumberFormat="1" applyFont="1" applyAlignment="1"/>
    <xf numFmtId="2" fontId="8" fillId="0" borderId="0" xfId="1" applyNumberFormat="1" applyFont="1"/>
    <xf numFmtId="2" fontId="8" fillId="0" borderId="0" xfId="1" applyNumberFormat="1" applyFont="1" applyAlignment="1"/>
    <xf numFmtId="43" fontId="8" fillId="0" borderId="0" xfId="1" applyFont="1" applyAlignment="1">
      <alignment horizontal="right" vertical="center"/>
    </xf>
    <xf numFmtId="2" fontId="8" fillId="0" borderId="0" xfId="1" applyNumberFormat="1" applyFont="1" applyAlignment="1">
      <alignment horizontal="right" vertical="center"/>
    </xf>
    <xf numFmtId="171" fontId="8" fillId="0" borderId="0" xfId="4" applyNumberFormat="1" applyFont="1" applyBorder="1"/>
    <xf numFmtId="0" fontId="5" fillId="0" borderId="5" xfId="0" applyFont="1" applyFill="1" applyBorder="1" applyAlignment="1">
      <alignment horizontal="center"/>
    </xf>
    <xf numFmtId="0" fontId="5" fillId="0" borderId="0" xfId="0" applyFont="1" applyFill="1" applyAlignment="1">
      <alignment horizontal="center"/>
    </xf>
    <xf numFmtId="0" fontId="0" fillId="0" borderId="0" xfId="0" applyFill="1" applyAlignment="1">
      <alignment horizontal="left"/>
    </xf>
    <xf numFmtId="165" fontId="5" fillId="0" borderId="6" xfId="1" applyNumberFormat="1" applyFont="1" applyFill="1" applyBorder="1" applyAlignment="1"/>
    <xf numFmtId="0" fontId="5" fillId="3" borderId="5" xfId="0" applyFont="1" applyFill="1" applyBorder="1" applyAlignment="1">
      <alignment horizontal="center" vertical="top"/>
    </xf>
    <xf numFmtId="0" fontId="0" fillId="3" borderId="0" xfId="0" applyFill="1" applyAlignment="1">
      <alignment horizontal="left" vertical="top"/>
    </xf>
    <xf numFmtId="165" fontId="5" fillId="3" borderId="6" xfId="1" applyNumberFormat="1" applyFont="1" applyFill="1" applyBorder="1" applyAlignment="1">
      <alignment vertical="top"/>
    </xf>
    <xf numFmtId="166" fontId="10" fillId="0" borderId="0" xfId="8" applyFont="1" applyFill="1" applyAlignment="1"/>
    <xf numFmtId="166" fontId="21" fillId="0" borderId="0" xfId="8" applyFont="1" applyFill="1" applyAlignment="1"/>
    <xf numFmtId="165" fontId="10" fillId="0" borderId="0" xfId="8" applyNumberFormat="1" applyFont="1" applyFill="1" applyAlignment="1"/>
    <xf numFmtId="0" fontId="10" fillId="0" borderId="0" xfId="7" applyFont="1" applyFill="1" applyAlignment="1">
      <alignment horizontal="center"/>
    </xf>
    <xf numFmtId="0" fontId="11" fillId="0" borderId="0" xfId="7" applyFont="1" applyFill="1"/>
    <xf numFmtId="0" fontId="7" fillId="0" borderId="0" xfId="7" applyFill="1"/>
    <xf numFmtId="0" fontId="8" fillId="0" borderId="0" xfId="0" applyFont="1" applyAlignment="1">
      <alignment horizontal="left" wrapText="1"/>
    </xf>
    <xf numFmtId="0" fontId="10" fillId="0" borderId="0" xfId="7" applyFont="1" applyAlignment="1">
      <alignment horizontal="center"/>
    </xf>
    <xf numFmtId="0" fontId="8" fillId="0" borderId="0" xfId="7" applyFont="1" applyAlignment="1">
      <alignment horizontal="left" vertical="top" wrapText="1"/>
    </xf>
    <xf numFmtId="0" fontId="8" fillId="0" borderId="0" xfId="7" applyFont="1" applyAlignment="1">
      <alignment horizontal="left" vertical="top"/>
    </xf>
    <xf numFmtId="49" fontId="16" fillId="0" borderId="0" xfId="0" applyNumberFormat="1" applyFont="1" applyAlignment="1">
      <alignment horizontal="center"/>
    </xf>
    <xf numFmtId="3" fontId="5" fillId="0" borderId="0" xfId="0" applyNumberFormat="1" applyFont="1" applyAlignment="1" applyProtection="1">
      <alignment horizontal="center"/>
      <protection locked="0"/>
    </xf>
    <xf numFmtId="0" fontId="5" fillId="0" borderId="0" xfId="0" applyFont="1" applyFill="1" applyAlignment="1">
      <alignment horizontal="left" wrapText="1"/>
    </xf>
    <xf numFmtId="0" fontId="5" fillId="0" borderId="0" xfId="0" applyFont="1" applyAlignment="1">
      <alignment horizontal="right"/>
    </xf>
    <xf numFmtId="0" fontId="8" fillId="0" borderId="0" xfId="5" applyFont="1" applyAlignment="1">
      <alignment horizontal="left" wrapText="1"/>
    </xf>
  </cellXfs>
  <cellStyles count="16">
    <cellStyle name="Comma" xfId="1" builtinId="3"/>
    <cellStyle name="Comma [0] 2" xfId="2" xr:uid="{00000000-0005-0000-0000-000001000000}"/>
    <cellStyle name="Comma 7" xfId="3" xr:uid="{00000000-0005-0000-0000-000002000000}"/>
    <cellStyle name="Currency" xfId="4" builtinId="4"/>
    <cellStyle name="Normal" xfId="0" builtinId="0"/>
    <cellStyle name="Normal 4 2" xfId="5" xr:uid="{00000000-0005-0000-0000-000005000000}"/>
    <cellStyle name="Normal 9" xfId="6" xr:uid="{00000000-0005-0000-0000-000006000000}"/>
    <cellStyle name="Normal_ATSI Attachment H-20A-Appendix A- Schedule 1A_7-29-2010 " xfId="7" xr:uid="{00000000-0005-0000-0000-000007000000}"/>
    <cellStyle name="Normal_FN1 Ratebase Draft SPP template (6-11-04) v2" xfId="8" xr:uid="{00000000-0005-0000-0000-000008000000}"/>
    <cellStyle name="Percent" xfId="9" builtinId="5"/>
    <cellStyle name="PSChar" xfId="10" xr:uid="{00000000-0005-0000-0000-00000A000000}"/>
    <cellStyle name="PSDate" xfId="11" xr:uid="{00000000-0005-0000-0000-00000B000000}"/>
    <cellStyle name="PSDec" xfId="12" xr:uid="{00000000-0005-0000-0000-00000C000000}"/>
    <cellStyle name="PSHeading" xfId="13" xr:uid="{00000000-0005-0000-0000-00000D000000}"/>
    <cellStyle name="PSInt" xfId="14" xr:uid="{00000000-0005-0000-0000-00000E000000}"/>
    <cellStyle name="PSSpacer"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13" Type="http://purl.oclc.org/ooxml/officeDocument/relationships/customXml" Target="../customXml/item5.xml"/><Relationship Id="rId3" Type="http://purl.oclc.org/ooxml/officeDocument/relationships/worksheet" Target="worksheets/sheet3.xml"/><Relationship Id="rId7" Type="http://purl.oclc.org/ooxml/officeDocument/relationships/sharedStrings" Target="sharedStrings.xml"/><Relationship Id="rId12" Type="http://purl.oclc.org/ooxml/officeDocument/relationships/customXml" Target="../customXml/item4.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11" Type="http://purl.oclc.org/ooxml/officeDocument/relationships/customXml" Target="../customXml/item3.xml"/><Relationship Id="rId5" Type="http://purl.oclc.org/ooxml/officeDocument/relationships/theme" Target="theme/theme1.xml"/><Relationship Id="rId10" Type="http://purl.oclc.org/ooxml/officeDocument/relationships/customXml" Target="../customXml/item2.xml"/><Relationship Id="rId4" Type="http://purl.oclc.org/ooxml/officeDocument/relationships/worksheet" Target="worksheets/sheet4.xml"/><Relationship Id="rId9" Type="http://purl.oclc.org/ooxml/officeDocument/relationships/customXml" Target="../customXml/item1.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3.xml.rels><?xml version="1.0" encoding="UTF-8" standalone="yes"?>
<Relationships xmlns="http://schemas.openxmlformats.org/package/2006/relationships"><Relationship Id="rId3" Type="http://purl.oclc.org/ooxml/officeDocument/relationships/printerSettings" Target="../printerSettings/printerSettings7.bin"/><Relationship Id="rId2" Type="http://purl.oclc.org/ooxml/officeDocument/relationships/printerSettings" Target="../printerSettings/printerSettings6.bin"/><Relationship Id="rId1" Type="http://purl.oclc.org/ooxml/officeDocument/relationships/printerSettings" Target="../printerSettings/printerSettings5.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86"/>
  <sheetViews>
    <sheetView tabSelected="1" view="pageBreakPreview" zoomScale="80" zoomScaleNormal="100" zoomScaleSheetLayoutView="80" workbookViewId="0"/>
  </sheetViews>
  <sheetFormatPr defaultColWidth="11.42578125" defaultRowHeight="15.75"/>
  <cols>
    <col min="1" max="1" width="11.42578125" style="34"/>
    <col min="2" max="2" width="75" style="34" bestFit="1" customWidth="1"/>
    <col min="3" max="3" width="44.42578125" style="34" customWidth="1"/>
    <col min="4" max="4" width="25.85546875" style="34" customWidth="1"/>
    <col min="5" max="7" width="11.42578125" style="34"/>
    <col min="8" max="8" width="3.42578125" style="34" customWidth="1"/>
    <col min="9" max="9" width="23.42578125" style="34" customWidth="1"/>
    <col min="10" max="10" width="11.42578125" style="34"/>
    <col min="11" max="11" width="22" style="34" customWidth="1"/>
    <col min="12" max="12" width="22.5703125" style="34" customWidth="1"/>
    <col min="13" max="16384" width="11.42578125" style="34"/>
  </cols>
  <sheetData>
    <row r="1" spans="1:12" ht="16.5" customHeight="1">
      <c r="A1" s="55"/>
      <c r="B1" s="55"/>
      <c r="C1" s="55"/>
      <c r="D1" s="56"/>
      <c r="E1" s="55"/>
      <c r="F1" s="55"/>
      <c r="G1" s="55"/>
      <c r="H1" s="55"/>
      <c r="I1" s="3"/>
      <c r="J1" s="77" t="s">
        <v>61</v>
      </c>
      <c r="K1" s="4"/>
      <c r="L1" s="57"/>
    </row>
    <row r="2" spans="1:12" ht="16.5" customHeight="1">
      <c r="A2" s="3"/>
      <c r="B2" s="3"/>
      <c r="C2" s="3"/>
      <c r="D2" s="77"/>
      <c r="E2" s="3"/>
      <c r="F2" s="3"/>
      <c r="G2" s="3"/>
      <c r="H2" s="3"/>
      <c r="I2" s="3"/>
      <c r="J2" s="3"/>
      <c r="K2" s="4" t="s">
        <v>42</v>
      </c>
      <c r="L2" s="57"/>
    </row>
    <row r="3" spans="1:12" ht="18.75">
      <c r="A3" s="3"/>
      <c r="B3" s="3" t="s">
        <v>3</v>
      </c>
      <c r="C3" s="106" t="s">
        <v>69</v>
      </c>
      <c r="D3" s="77"/>
      <c r="E3" s="3"/>
      <c r="F3" s="3"/>
      <c r="G3" s="3"/>
      <c r="H3" s="78"/>
      <c r="I3" s="79"/>
      <c r="J3" s="79"/>
      <c r="K3" s="80" t="s">
        <v>29</v>
      </c>
      <c r="L3" s="57"/>
    </row>
    <row r="4" spans="1:12">
      <c r="A4" s="3"/>
      <c r="B4" s="3"/>
      <c r="C4" s="81"/>
      <c r="D4" s="81"/>
      <c r="E4" s="81"/>
      <c r="F4" s="81"/>
      <c r="G4" s="81"/>
      <c r="H4" s="3"/>
      <c r="I4" s="3"/>
      <c r="J4" s="3"/>
      <c r="K4" s="3"/>
      <c r="L4" s="57"/>
    </row>
    <row r="5" spans="1:12">
      <c r="A5" s="82" t="s">
        <v>0</v>
      </c>
      <c r="B5" s="82" t="s">
        <v>4</v>
      </c>
      <c r="C5" s="82" t="s">
        <v>5</v>
      </c>
      <c r="D5" s="82" t="s">
        <v>6</v>
      </c>
      <c r="E5" s="81" t="s">
        <v>2</v>
      </c>
      <c r="F5" s="81"/>
      <c r="G5" s="83" t="s">
        <v>7</v>
      </c>
      <c r="H5" s="81"/>
      <c r="I5" s="84" t="s">
        <v>8</v>
      </c>
      <c r="J5" s="3"/>
      <c r="K5" s="3"/>
      <c r="L5" s="57"/>
    </row>
    <row r="6" spans="1:12" ht="16.5" thickBot="1">
      <c r="A6" s="85" t="s">
        <v>1</v>
      </c>
      <c r="B6" s="3"/>
      <c r="C6" s="3"/>
      <c r="D6" s="86"/>
      <c r="E6" s="3"/>
      <c r="F6" s="3"/>
      <c r="G6" s="3"/>
      <c r="H6" s="3"/>
      <c r="I6" s="3"/>
      <c r="J6" s="3"/>
      <c r="K6" s="3"/>
      <c r="L6" s="123"/>
    </row>
    <row r="7" spans="1:12">
      <c r="A7" s="82"/>
      <c r="B7" s="82"/>
      <c r="C7" s="82"/>
      <c r="D7" s="82"/>
      <c r="E7" s="81"/>
      <c r="F7" s="81"/>
      <c r="G7" s="83"/>
      <c r="H7" s="81"/>
      <c r="I7" s="84" t="s">
        <v>13</v>
      </c>
      <c r="J7" s="3"/>
      <c r="K7" s="3"/>
      <c r="L7" s="124"/>
    </row>
    <row r="8" spans="1:12" ht="16.5" customHeight="1">
      <c r="A8" s="33">
        <v>1</v>
      </c>
      <c r="B8" s="34" t="s">
        <v>10</v>
      </c>
      <c r="C8" s="34" t="s">
        <v>50</v>
      </c>
      <c r="I8" s="109">
        <v>40908051.927953653</v>
      </c>
      <c r="L8" s="125"/>
    </row>
    <row r="9" spans="1:12" ht="16.5" customHeight="1">
      <c r="A9" s="33">
        <v>2</v>
      </c>
      <c r="B9" s="34" t="s">
        <v>11</v>
      </c>
      <c r="C9" s="34" t="s">
        <v>50</v>
      </c>
      <c r="I9" s="109">
        <v>32661878.129716851</v>
      </c>
      <c r="L9" s="125"/>
    </row>
    <row r="10" spans="1:12" ht="16.5" customHeight="1">
      <c r="A10" s="33">
        <v>3</v>
      </c>
      <c r="B10" s="34" t="s">
        <v>9</v>
      </c>
      <c r="C10" s="34" t="s">
        <v>50</v>
      </c>
      <c r="I10" s="109">
        <v>41177516.038316704</v>
      </c>
      <c r="L10" s="125"/>
    </row>
    <row r="11" spans="1:12">
      <c r="A11" s="33">
        <v>4</v>
      </c>
      <c r="B11" s="34" t="s">
        <v>51</v>
      </c>
      <c r="I11" s="110">
        <f>SUM(I8:I10)</f>
        <v>114747446.0959872</v>
      </c>
      <c r="L11" s="125"/>
    </row>
    <row r="12" spans="1:12">
      <c r="A12" s="33"/>
      <c r="L12" s="124"/>
    </row>
    <row r="13" spans="1:12">
      <c r="A13" s="33"/>
      <c r="L13" s="124"/>
    </row>
    <row r="14" spans="1:12">
      <c r="A14" s="33"/>
      <c r="L14" s="124"/>
    </row>
    <row r="15" spans="1:12" ht="16.5" thickBot="1">
      <c r="A15" s="33"/>
      <c r="B15" s="3" t="s">
        <v>12</v>
      </c>
      <c r="C15" s="3"/>
      <c r="D15" s="81"/>
      <c r="E15" s="3"/>
      <c r="F15" s="3"/>
      <c r="G15" s="3"/>
      <c r="H15" s="3"/>
      <c r="I15" s="87" t="s">
        <v>13</v>
      </c>
      <c r="L15" s="124"/>
    </row>
    <row r="16" spans="1:12" ht="16.5" customHeight="1">
      <c r="A16" s="33">
        <v>5</v>
      </c>
      <c r="B16" s="3" t="s">
        <v>14</v>
      </c>
      <c r="C16" s="3"/>
      <c r="D16" s="81"/>
      <c r="E16" s="3"/>
      <c r="F16" s="3"/>
      <c r="G16" s="3" t="s">
        <v>15</v>
      </c>
      <c r="H16" s="3"/>
      <c r="I16" s="88">
        <v>8637.6</v>
      </c>
      <c r="L16" s="125"/>
    </row>
    <row r="17" spans="1:12" ht="16.5" customHeight="1">
      <c r="A17" s="33">
        <v>6</v>
      </c>
      <c r="B17" s="3" t="s">
        <v>16</v>
      </c>
      <c r="C17" s="81"/>
      <c r="D17" s="81"/>
      <c r="E17" s="81"/>
      <c r="F17" s="81"/>
      <c r="G17" s="3" t="s">
        <v>44</v>
      </c>
      <c r="H17" s="81"/>
      <c r="I17" s="88">
        <v>7409</v>
      </c>
      <c r="L17" s="125"/>
    </row>
    <row r="18" spans="1:12" ht="16.5" customHeight="1">
      <c r="A18" s="33"/>
      <c r="B18" s="3"/>
      <c r="C18" s="3"/>
      <c r="D18" s="3"/>
      <c r="E18" s="3"/>
      <c r="F18" s="3"/>
      <c r="G18" s="3"/>
      <c r="H18" s="3"/>
      <c r="I18" s="81"/>
      <c r="L18" s="57"/>
    </row>
    <row r="19" spans="1:12" ht="16.5" thickBot="1">
      <c r="A19" s="33"/>
      <c r="B19" s="3"/>
      <c r="C19" s="3"/>
      <c r="D19" s="85" t="s">
        <v>13</v>
      </c>
      <c r="E19" s="3"/>
      <c r="F19" s="3"/>
      <c r="G19" s="3"/>
      <c r="H19" s="3"/>
      <c r="I19" s="81"/>
      <c r="L19" s="57"/>
    </row>
    <row r="20" spans="1:12">
      <c r="A20" s="33">
        <v>7</v>
      </c>
      <c r="B20" s="3" t="s">
        <v>17</v>
      </c>
      <c r="C20" s="3" t="s">
        <v>36</v>
      </c>
      <c r="D20" s="89">
        <f>I11/I16</f>
        <v>13284.644588310086</v>
      </c>
      <c r="E20" s="3"/>
      <c r="F20" s="90"/>
      <c r="G20" s="3"/>
      <c r="H20" s="3"/>
      <c r="I20" s="3"/>
      <c r="L20" s="57"/>
    </row>
    <row r="21" spans="1:12">
      <c r="A21" s="33"/>
      <c r="B21" s="3"/>
      <c r="C21" s="3"/>
      <c r="D21" s="91"/>
      <c r="E21" s="3"/>
      <c r="F21" s="92"/>
      <c r="G21" s="3"/>
      <c r="H21" s="3"/>
      <c r="I21" s="3"/>
      <c r="L21" s="57"/>
    </row>
    <row r="22" spans="1:12">
      <c r="A22" s="33"/>
      <c r="B22" s="3"/>
      <c r="C22" s="3"/>
      <c r="D22" s="93" t="s">
        <v>18</v>
      </c>
      <c r="E22" s="92"/>
      <c r="F22" s="94"/>
      <c r="G22" s="95"/>
      <c r="H22" s="3"/>
      <c r="I22" s="82" t="s">
        <v>19</v>
      </c>
      <c r="L22" s="57"/>
    </row>
    <row r="23" spans="1:12" ht="16.5" thickBot="1">
      <c r="A23" s="33"/>
      <c r="B23" s="3"/>
      <c r="C23" s="3"/>
      <c r="D23" s="96" t="s">
        <v>13</v>
      </c>
      <c r="E23" s="82"/>
      <c r="F23" s="82"/>
      <c r="G23" s="82"/>
      <c r="H23" s="82"/>
      <c r="I23" s="85" t="s">
        <v>13</v>
      </c>
      <c r="L23" s="57"/>
    </row>
    <row r="24" spans="1:12" ht="16.5" customHeight="1">
      <c r="A24" s="33">
        <v>8</v>
      </c>
      <c r="B24" s="3" t="s">
        <v>20</v>
      </c>
      <c r="C24" s="3" t="s">
        <v>37</v>
      </c>
      <c r="D24" s="113">
        <f>I11/I17</f>
        <v>15487.575394248508</v>
      </c>
      <c r="E24" s="98"/>
      <c r="F24" s="97"/>
      <c r="G24" s="97"/>
      <c r="H24" s="97"/>
      <c r="I24" s="97">
        <f>I11/I17</f>
        <v>15487.575394248508</v>
      </c>
      <c r="L24" s="57"/>
    </row>
    <row r="25" spans="1:12" ht="16.5" customHeight="1">
      <c r="A25" s="33">
        <v>9</v>
      </c>
      <c r="B25" s="3" t="s">
        <v>21</v>
      </c>
      <c r="C25" s="3" t="s">
        <v>38</v>
      </c>
      <c r="D25" s="113">
        <f>D24/12</f>
        <v>1290.6312828540424</v>
      </c>
      <c r="E25" s="98"/>
      <c r="F25" s="97"/>
      <c r="G25" s="97"/>
      <c r="H25" s="97"/>
      <c r="I25" s="97">
        <f>I24/12</f>
        <v>1290.6312828540424</v>
      </c>
      <c r="L25" s="57"/>
    </row>
    <row r="26" spans="1:12" ht="16.5" customHeight="1">
      <c r="A26" s="33">
        <v>10</v>
      </c>
      <c r="B26" s="3" t="s">
        <v>22</v>
      </c>
      <c r="C26" s="77" t="s">
        <v>39</v>
      </c>
      <c r="D26" s="113">
        <f>D24/52</f>
        <v>297.83798835093285</v>
      </c>
      <c r="E26" s="98"/>
      <c r="F26" s="99"/>
      <c r="G26" s="100"/>
      <c r="H26" s="97"/>
      <c r="I26" s="111">
        <f>I24/52</f>
        <v>297.83798835093285</v>
      </c>
      <c r="L26" s="57"/>
    </row>
    <row r="27" spans="1:12">
      <c r="A27" s="33">
        <v>11</v>
      </c>
      <c r="B27" s="3" t="s">
        <v>23</v>
      </c>
      <c r="C27" s="77" t="s">
        <v>40</v>
      </c>
      <c r="D27" s="113">
        <f>D26/5</f>
        <v>59.567597670186572</v>
      </c>
      <c r="E27" s="98"/>
      <c r="F27" s="99"/>
      <c r="G27" s="100"/>
      <c r="H27" s="97"/>
      <c r="I27" s="97">
        <f>I26/7</f>
        <v>42.548284050133262</v>
      </c>
      <c r="L27" s="57"/>
    </row>
    <row r="28" spans="1:12">
      <c r="A28" s="33">
        <v>12</v>
      </c>
      <c r="B28" s="3" t="s">
        <v>24</v>
      </c>
      <c r="C28" s="3" t="s">
        <v>41</v>
      </c>
      <c r="D28" s="114">
        <f>D24/4160</f>
        <v>3.7229748543866608</v>
      </c>
      <c r="E28" s="98"/>
      <c r="F28" s="99"/>
      <c r="G28" s="100"/>
      <c r="H28" s="97"/>
      <c r="I28" s="112">
        <f>I24/8760</f>
        <v>1.7679880587041676</v>
      </c>
      <c r="L28" s="57"/>
    </row>
    <row r="29" spans="1:12">
      <c r="A29" s="33"/>
      <c r="L29" s="57"/>
    </row>
    <row r="30" spans="1:12">
      <c r="A30" s="33"/>
      <c r="L30" s="57"/>
    </row>
    <row r="31" spans="1:12">
      <c r="A31" s="33"/>
      <c r="L31" s="57"/>
    </row>
    <row r="32" spans="1:12" ht="16.5" customHeight="1">
      <c r="A32" s="33" t="s">
        <v>43</v>
      </c>
      <c r="L32" s="57"/>
    </row>
    <row r="33" spans="1:12" ht="16.5" customHeight="1">
      <c r="A33" s="101" t="s">
        <v>33</v>
      </c>
      <c r="B33" s="34" t="s">
        <v>52</v>
      </c>
      <c r="L33" s="57"/>
    </row>
    <row r="34" spans="1:12" ht="34.35" customHeight="1">
      <c r="A34" s="104" t="s">
        <v>34</v>
      </c>
      <c r="B34" s="129" t="s">
        <v>65</v>
      </c>
      <c r="C34" s="129"/>
      <c r="D34" s="129"/>
      <c r="E34" s="129"/>
      <c r="F34" s="129"/>
      <c r="G34" s="129"/>
      <c r="H34" s="129"/>
      <c r="I34" s="129"/>
      <c r="J34" s="129"/>
      <c r="K34" s="129"/>
      <c r="L34" s="57"/>
    </row>
    <row r="35" spans="1:12">
      <c r="A35" s="33"/>
      <c r="L35" s="57"/>
    </row>
    <row r="36" spans="1:12">
      <c r="A36" s="58"/>
      <c r="B36" s="57"/>
      <c r="C36" s="57"/>
      <c r="D36" s="57"/>
      <c r="E36" s="57"/>
      <c r="F36" s="57"/>
      <c r="G36" s="57"/>
      <c r="H36" s="57"/>
      <c r="I36" s="57"/>
      <c r="J36" s="57"/>
      <c r="K36" s="57"/>
      <c r="L36" s="57"/>
    </row>
    <row r="37" spans="1:12">
      <c r="A37" s="58"/>
      <c r="B37" s="57"/>
      <c r="C37" s="57"/>
      <c r="D37" s="57"/>
      <c r="E37" s="57"/>
      <c r="F37" s="57"/>
      <c r="G37" s="57"/>
      <c r="H37" s="57"/>
      <c r="I37" s="57"/>
      <c r="J37" s="57"/>
      <c r="K37" s="57"/>
      <c r="L37" s="57"/>
    </row>
    <row r="38" spans="1:12">
      <c r="A38" s="58"/>
      <c r="B38" s="57"/>
      <c r="C38" s="57"/>
      <c r="D38" s="57"/>
      <c r="E38" s="57"/>
      <c r="F38" s="57"/>
      <c r="G38" s="57"/>
      <c r="H38" s="57"/>
      <c r="I38" s="57"/>
      <c r="J38" s="57"/>
      <c r="K38" s="57"/>
      <c r="L38" s="57"/>
    </row>
    <row r="39" spans="1:12">
      <c r="A39" s="58"/>
      <c r="B39" s="57"/>
      <c r="C39" s="57"/>
      <c r="D39" s="57"/>
      <c r="E39" s="57"/>
      <c r="F39" s="57"/>
      <c r="G39" s="57"/>
      <c r="H39" s="57"/>
      <c r="I39" s="57"/>
      <c r="J39" s="57"/>
      <c r="K39" s="57"/>
      <c r="L39" s="57"/>
    </row>
    <row r="40" spans="1:12" ht="16.5" customHeight="1">
      <c r="A40" s="58"/>
      <c r="B40" s="57"/>
      <c r="C40" s="57"/>
      <c r="D40" s="57"/>
      <c r="E40" s="57"/>
      <c r="F40" s="57"/>
      <c r="G40" s="57"/>
      <c r="H40" s="57"/>
      <c r="I40" s="57"/>
      <c r="J40" s="57"/>
      <c r="K40" s="57"/>
      <c r="L40" s="57"/>
    </row>
    <row r="41" spans="1:12" ht="16.5" customHeight="1">
      <c r="A41" s="33"/>
    </row>
    <row r="42" spans="1:12" ht="16.5" customHeight="1">
      <c r="A42" s="33"/>
    </row>
    <row r="43" spans="1:12">
      <c r="A43" s="33"/>
    </row>
    <row r="44" spans="1:12">
      <c r="A44" s="33"/>
    </row>
    <row r="45" spans="1:12">
      <c r="A45" s="33"/>
    </row>
    <row r="46" spans="1:12">
      <c r="A46" s="33"/>
    </row>
    <row r="47" spans="1:12">
      <c r="A47" s="33"/>
    </row>
    <row r="48" spans="1:12" ht="16.5" customHeight="1">
      <c r="A48" s="33"/>
    </row>
    <row r="49" spans="1:1" ht="16.5" customHeight="1">
      <c r="A49" s="33"/>
    </row>
    <row r="50" spans="1:1" ht="16.5" customHeight="1">
      <c r="A50" s="33"/>
    </row>
    <row r="51" spans="1:1">
      <c r="A51" s="33"/>
    </row>
    <row r="52" spans="1:1">
      <c r="A52" s="33"/>
    </row>
    <row r="56" spans="1:1" ht="16.5" customHeight="1"/>
    <row r="57" spans="1:1" ht="16.5" customHeight="1"/>
    <row r="58" spans="1:1" ht="16.5" customHeight="1"/>
    <row r="64" spans="1:1" ht="16.5" customHeight="1"/>
    <row r="65" ht="16.5" customHeight="1"/>
    <row r="66" ht="16.5" customHeight="1"/>
    <row r="72" ht="16.5" customHeight="1"/>
    <row r="73" ht="16.5" customHeight="1"/>
    <row r="74" ht="16.5" customHeight="1"/>
    <row r="80" ht="16.5" customHeight="1"/>
    <row r="81" ht="16.5" customHeight="1"/>
    <row r="82" ht="16.5" customHeight="1"/>
    <row r="88" ht="16.5" customHeight="1"/>
    <row r="89" ht="16.5" customHeight="1"/>
    <row r="90" ht="16.5" customHeight="1"/>
    <row r="96" ht="16.5" customHeight="1"/>
    <row r="97" ht="16.5" customHeight="1"/>
    <row r="98" ht="16.5" customHeight="1"/>
    <row r="104" ht="16.5" customHeight="1"/>
    <row r="105" ht="16.5" customHeight="1"/>
    <row r="106" ht="16.5" customHeight="1"/>
    <row r="112" ht="16.5" customHeight="1"/>
    <row r="113" ht="16.5" customHeight="1"/>
    <row r="114" ht="16.5" customHeight="1"/>
    <row r="120" ht="16.5" customHeight="1"/>
    <row r="121" ht="16.5" customHeight="1"/>
    <row r="122" ht="16.5" customHeight="1"/>
    <row r="128" ht="16.5" customHeight="1"/>
    <row r="129" ht="16.5" customHeight="1"/>
    <row r="130" ht="16.5" customHeight="1"/>
    <row r="136" ht="16.5" customHeight="1"/>
    <row r="137" ht="16.5" customHeight="1"/>
    <row r="138" ht="16.5" customHeight="1"/>
    <row r="144" ht="16.5" customHeight="1"/>
    <row r="145" ht="16.5" customHeight="1"/>
    <row r="146" ht="16.5" customHeight="1"/>
    <row r="152" ht="16.5" customHeight="1"/>
    <row r="153" ht="16.5" customHeight="1"/>
    <row r="154" ht="16.5" customHeight="1"/>
    <row r="160" ht="16.5" customHeight="1"/>
    <row r="161" ht="16.5" customHeight="1"/>
    <row r="162" ht="16.5" customHeight="1"/>
    <row r="168" ht="16.5" customHeight="1"/>
    <row r="169" ht="16.5" customHeight="1"/>
    <row r="170" ht="16.5" customHeight="1"/>
    <row r="176" ht="16.5" customHeight="1"/>
    <row r="177" ht="16.5" customHeight="1"/>
    <row r="178" ht="16.5" customHeight="1"/>
    <row r="184" ht="16.5" customHeight="1"/>
    <row r="185" ht="16.5" customHeight="1"/>
    <row r="186" ht="16.5" customHeight="1"/>
    <row r="192" ht="16.5" customHeight="1"/>
    <row r="193" ht="16.5" customHeight="1"/>
    <row r="194" ht="16.5" customHeight="1"/>
    <row r="200" ht="16.5" customHeight="1"/>
    <row r="201" ht="16.5" customHeight="1"/>
    <row r="202" ht="16.5" customHeight="1"/>
    <row r="208" ht="16.5" customHeight="1"/>
    <row r="209" ht="16.5" customHeight="1"/>
    <row r="210" ht="16.5" customHeight="1"/>
    <row r="216" ht="16.5" customHeight="1"/>
    <row r="217" ht="16.5" customHeight="1"/>
    <row r="218" ht="16.5" customHeight="1"/>
    <row r="224" ht="16.5" customHeight="1"/>
    <row r="225" ht="16.5" customHeight="1"/>
    <row r="226" ht="16.5" customHeight="1"/>
    <row r="232" ht="16.5" customHeight="1"/>
    <row r="233" ht="16.5" customHeight="1"/>
    <row r="234" ht="16.5" customHeight="1"/>
    <row r="240" ht="16.5" customHeight="1"/>
    <row r="241" ht="16.5" customHeight="1"/>
    <row r="242" ht="16.5" customHeight="1"/>
    <row r="248" ht="16.5" customHeight="1"/>
    <row r="249" ht="16.5" customHeight="1"/>
    <row r="250" ht="16.5" customHeight="1"/>
    <row r="256" ht="16.5" customHeight="1"/>
    <row r="257" ht="16.5" customHeight="1"/>
    <row r="258" ht="16.5" customHeight="1"/>
    <row r="264" ht="16.5" customHeight="1"/>
    <row r="265" ht="16.5" customHeight="1"/>
    <row r="266" ht="16.5" customHeight="1"/>
    <row r="272" ht="16.5" customHeight="1"/>
    <row r="273" ht="16.5" customHeight="1"/>
    <row r="274" ht="16.5" customHeight="1"/>
    <row r="280" ht="16.5" customHeight="1"/>
    <row r="281" ht="16.5" customHeight="1"/>
    <row r="282" ht="16.5" customHeight="1"/>
    <row r="288" ht="16.5" customHeight="1"/>
    <row r="289" ht="16.5" customHeight="1"/>
    <row r="290" ht="16.5" customHeight="1"/>
    <row r="296" ht="16.5" customHeight="1"/>
    <row r="297" ht="16.5" customHeight="1"/>
    <row r="298" ht="16.5" customHeight="1"/>
    <row r="304" ht="16.5" customHeight="1"/>
    <row r="305" ht="16.5" customHeight="1"/>
    <row r="306" ht="16.5" customHeight="1"/>
    <row r="312" ht="16.5" customHeight="1"/>
    <row r="313" ht="16.5" customHeight="1"/>
    <row r="314" ht="16.5" customHeight="1"/>
    <row r="320" ht="16.5" customHeight="1"/>
    <row r="321" ht="16.5" customHeight="1"/>
    <row r="322" ht="16.5" customHeight="1"/>
    <row r="328" ht="16.5" customHeight="1"/>
    <row r="329" ht="16.5" customHeight="1"/>
    <row r="330" ht="16.5" customHeight="1"/>
    <row r="336" ht="16.5" customHeight="1"/>
    <row r="337" ht="16.5" customHeight="1"/>
    <row r="338" ht="16.5" customHeight="1"/>
    <row r="344" ht="16.5" customHeight="1"/>
    <row r="345" ht="16.5" customHeight="1"/>
    <row r="346" ht="16.5" customHeight="1"/>
    <row r="352" ht="16.5" customHeight="1"/>
    <row r="353" ht="16.5" customHeight="1"/>
    <row r="354" ht="16.5" customHeight="1"/>
    <row r="360" ht="16.5" customHeight="1"/>
    <row r="361" ht="16.5" customHeight="1"/>
    <row r="362" ht="16.5" customHeight="1"/>
    <row r="368" ht="16.5" customHeight="1"/>
    <row r="369" ht="16.5" customHeight="1"/>
    <row r="370" ht="16.5" customHeight="1"/>
    <row r="376" ht="16.5" customHeight="1"/>
    <row r="377" ht="16.5" customHeight="1"/>
    <row r="378" ht="16.5" customHeight="1"/>
    <row r="384" ht="16.5" customHeight="1"/>
    <row r="385" ht="16.5" customHeight="1"/>
    <row r="386" ht="16.5" customHeight="1"/>
    <row r="392" ht="16.5" customHeight="1"/>
    <row r="393" ht="16.5" customHeight="1"/>
    <row r="394" ht="16.5" customHeight="1"/>
    <row r="400" ht="16.5" customHeight="1"/>
    <row r="401" ht="16.5" customHeight="1"/>
    <row r="402" ht="16.5" customHeight="1"/>
    <row r="408" ht="16.5" customHeight="1"/>
    <row r="409" ht="16.5" customHeight="1"/>
    <row r="410" ht="16.5" customHeight="1"/>
    <row r="416" ht="16.5" customHeight="1"/>
    <row r="417" ht="16.5" customHeight="1"/>
    <row r="418" ht="16.5" customHeight="1"/>
    <row r="424" ht="16.5" customHeight="1"/>
    <row r="425" ht="16.5" customHeight="1"/>
    <row r="426" ht="16.5" customHeight="1"/>
    <row r="432" ht="16.5" customHeight="1"/>
    <row r="433" ht="16.5" customHeight="1"/>
    <row r="434" ht="16.5" customHeight="1"/>
    <row r="440" ht="16.5" customHeight="1"/>
    <row r="441" ht="16.5" customHeight="1"/>
    <row r="442" ht="16.5" customHeight="1"/>
    <row r="448" ht="16.5" customHeight="1"/>
    <row r="449" ht="16.5" customHeight="1"/>
    <row r="450" ht="16.5" customHeight="1"/>
    <row r="456" ht="16.5" customHeight="1"/>
    <row r="457" ht="16.5" customHeight="1"/>
    <row r="458" ht="16.5" customHeight="1"/>
    <row r="464" ht="16.5" customHeight="1"/>
    <row r="465" ht="16.5" customHeight="1"/>
    <row r="466" ht="16.5" customHeight="1"/>
    <row r="472" ht="16.5" customHeight="1"/>
    <row r="473" ht="16.5" customHeight="1"/>
    <row r="474" ht="16.5" customHeight="1"/>
    <row r="480" ht="16.5" customHeight="1"/>
    <row r="481" ht="16.5" customHeight="1"/>
    <row r="482" ht="16.5" customHeight="1"/>
    <row r="488" ht="16.5" customHeight="1"/>
    <row r="489" ht="16.5" customHeight="1"/>
    <row r="490" ht="16.5" customHeight="1"/>
    <row r="496" ht="16.5" customHeight="1"/>
    <row r="497" ht="16.5" customHeight="1"/>
    <row r="498" ht="16.5" customHeight="1"/>
    <row r="504" ht="16.5" customHeight="1"/>
    <row r="505" ht="16.5" customHeight="1"/>
    <row r="506" ht="16.5" customHeight="1"/>
    <row r="512" ht="16.5" customHeight="1"/>
    <row r="513" ht="16.5" customHeight="1"/>
    <row r="514" ht="16.5" customHeight="1"/>
    <row r="520" ht="16.5" customHeight="1"/>
    <row r="521" ht="16.5" customHeight="1"/>
    <row r="522" ht="16.5" customHeight="1"/>
    <row r="528" ht="16.5" customHeight="1"/>
    <row r="529" ht="16.5" customHeight="1"/>
    <row r="530" ht="16.5" customHeight="1"/>
    <row r="536" ht="16.5" customHeight="1"/>
    <row r="537" ht="16.5" customHeight="1"/>
    <row r="538" ht="16.5" customHeight="1"/>
    <row r="544" ht="16.5" customHeight="1"/>
    <row r="545" ht="16.5" customHeight="1"/>
    <row r="546" ht="16.5" customHeight="1"/>
    <row r="552" ht="16.5" customHeight="1"/>
    <row r="553" ht="16.5" customHeight="1"/>
    <row r="554" ht="16.5" customHeight="1"/>
    <row r="560" ht="16.5" customHeight="1"/>
    <row r="561" ht="16.5" customHeight="1"/>
    <row r="562" ht="16.5" customHeight="1"/>
    <row r="568" ht="16.5" customHeight="1"/>
    <row r="569" ht="16.5" customHeight="1"/>
    <row r="570" ht="16.5" customHeight="1"/>
    <row r="576" ht="16.5" customHeight="1"/>
    <row r="577" ht="16.5" customHeight="1"/>
    <row r="578" ht="16.5" customHeight="1"/>
    <row r="584" ht="16.5" customHeight="1"/>
    <row r="585" ht="16.5" customHeight="1"/>
    <row r="586" ht="16.5" customHeight="1"/>
    <row r="592" ht="16.5" customHeight="1"/>
    <row r="593" ht="16.5" customHeight="1"/>
    <row r="594" ht="16.5" customHeight="1"/>
    <row r="600" ht="16.5" customHeight="1"/>
    <row r="601" ht="16.5" customHeight="1"/>
    <row r="602" ht="16.5" customHeight="1"/>
    <row r="608" ht="16.5" customHeight="1"/>
    <row r="609" ht="16.5" customHeight="1"/>
    <row r="610" ht="16.5" customHeight="1"/>
    <row r="616" ht="16.5" customHeight="1"/>
    <row r="617" ht="16.5" customHeight="1"/>
    <row r="618" ht="16.5" customHeight="1"/>
    <row r="624" ht="16.5" customHeight="1"/>
    <row r="625" ht="16.5" customHeight="1"/>
    <row r="626" ht="16.5" customHeight="1"/>
    <row r="632" ht="16.5" customHeight="1"/>
    <row r="633" ht="16.5" customHeight="1"/>
    <row r="634" ht="16.5" customHeight="1"/>
    <row r="640" ht="16.5" customHeight="1"/>
    <row r="641" ht="16.5" customHeight="1"/>
    <row r="642" ht="16.5" customHeight="1"/>
    <row r="648" ht="16.5" customHeight="1"/>
    <row r="649" ht="16.5" customHeight="1"/>
    <row r="650" ht="16.5" customHeight="1"/>
    <row r="656" ht="16.5" customHeight="1"/>
    <row r="657" ht="16.5" customHeight="1"/>
    <row r="658" ht="16.5" customHeight="1"/>
    <row r="664" ht="16.5" customHeight="1"/>
    <row r="665" ht="16.5" customHeight="1"/>
    <row r="666" ht="16.5" customHeight="1"/>
    <row r="672" ht="16.5" customHeight="1"/>
    <row r="673" ht="16.5" customHeight="1"/>
    <row r="674" ht="16.5" customHeight="1"/>
    <row r="680" ht="16.5" customHeight="1"/>
    <row r="681" ht="16.5" customHeight="1"/>
    <row r="682" ht="16.5" customHeight="1"/>
    <row r="688" ht="16.5" customHeight="1"/>
    <row r="689" ht="16.5" customHeight="1"/>
    <row r="690" ht="16.5" customHeight="1"/>
    <row r="696" ht="16.5" customHeight="1"/>
    <row r="697" ht="16.5" customHeight="1"/>
    <row r="698" ht="16.5" customHeight="1"/>
    <row r="704" ht="16.5" customHeight="1"/>
    <row r="705" ht="16.5" customHeight="1"/>
    <row r="706" ht="16.5" customHeight="1"/>
    <row r="712" ht="16.5" customHeight="1"/>
    <row r="713" ht="16.5" customHeight="1"/>
    <row r="714" ht="16.5" customHeight="1"/>
    <row r="720" ht="16.5" customHeight="1"/>
    <row r="721" ht="16.5" customHeight="1"/>
    <row r="722" ht="16.5" customHeight="1"/>
    <row r="728" ht="16.5" customHeight="1"/>
    <row r="729" ht="16.5" customHeight="1"/>
    <row r="730" ht="16.5" customHeight="1"/>
    <row r="736" ht="16.5" customHeight="1"/>
    <row r="737" ht="16.5" customHeight="1"/>
    <row r="738" ht="16.5" customHeight="1"/>
    <row r="744" ht="16.5" customHeight="1"/>
    <row r="745" ht="16.5" customHeight="1"/>
    <row r="746" ht="16.5" customHeight="1"/>
    <row r="752" ht="16.5" customHeight="1"/>
    <row r="753" ht="16.5" customHeight="1"/>
    <row r="754" ht="16.5" customHeight="1"/>
    <row r="760" ht="16.5" customHeight="1"/>
    <row r="761" ht="16.5" customHeight="1"/>
    <row r="762" ht="16.5" customHeight="1"/>
    <row r="768" ht="16.5" customHeight="1"/>
    <row r="769" ht="16.5" customHeight="1"/>
    <row r="770" ht="16.5" customHeight="1"/>
    <row r="776" ht="16.5" customHeight="1"/>
    <row r="777" ht="16.5" customHeight="1"/>
    <row r="778" ht="16.5" customHeight="1"/>
    <row r="784" ht="16.5" customHeight="1"/>
    <row r="785" ht="16.5" customHeight="1"/>
    <row r="786" ht="16.5" customHeight="1"/>
    <row r="792" ht="16.5" customHeight="1"/>
    <row r="793" ht="16.5" customHeight="1"/>
    <row r="794" ht="16.5" customHeight="1"/>
    <row r="800" ht="16.5" customHeight="1"/>
    <row r="801" ht="16.5" customHeight="1"/>
    <row r="802" ht="16.5" customHeight="1"/>
    <row r="808" ht="16.5" customHeight="1"/>
    <row r="809" ht="16.5" customHeight="1"/>
    <row r="810" ht="16.5" customHeight="1"/>
    <row r="816" ht="16.5" customHeight="1"/>
    <row r="817" ht="16.5" customHeight="1"/>
    <row r="818" ht="16.5" customHeight="1"/>
    <row r="824" ht="16.5" customHeight="1"/>
    <row r="825" ht="16.5" customHeight="1"/>
    <row r="826" ht="16.5" customHeight="1"/>
    <row r="832" ht="16.5" customHeight="1"/>
    <row r="833" ht="16.5" customHeight="1"/>
    <row r="834" ht="16.5" customHeight="1"/>
    <row r="840" ht="16.5" customHeight="1"/>
    <row r="841" ht="16.5" customHeight="1"/>
    <row r="842" ht="16.5" customHeight="1"/>
    <row r="848" ht="16.5" customHeight="1"/>
    <row r="849" ht="16.5" customHeight="1"/>
    <row r="850" ht="16.5" customHeight="1"/>
    <row r="856" ht="16.5" customHeight="1"/>
    <row r="857" ht="16.5" customHeight="1"/>
    <row r="858" ht="16.5" customHeight="1"/>
    <row r="864" ht="16.5" customHeight="1"/>
    <row r="865" ht="16.5" customHeight="1"/>
    <row r="866" ht="16.5" customHeight="1"/>
    <row r="872" ht="16.5" customHeight="1"/>
    <row r="873" ht="16.5" customHeight="1"/>
    <row r="874" ht="16.5" customHeight="1"/>
    <row r="880" ht="16.5" customHeight="1"/>
    <row r="881" ht="16.5" customHeight="1"/>
    <row r="882" ht="16.5" customHeight="1"/>
    <row r="888" ht="16.5" customHeight="1"/>
    <row r="889" ht="16.5" customHeight="1"/>
    <row r="890" ht="16.5" customHeight="1"/>
    <row r="896" ht="16.5" customHeight="1"/>
    <row r="897" ht="16.5" customHeight="1"/>
    <row r="898" ht="16.5" customHeight="1"/>
    <row r="904" ht="16.5" customHeight="1"/>
    <row r="905" ht="16.5" customHeight="1"/>
    <row r="906" ht="16.5" customHeight="1"/>
    <row r="912" ht="16.5" customHeight="1"/>
    <row r="913" ht="16.5" customHeight="1"/>
    <row r="914" ht="16.5" customHeight="1"/>
    <row r="920" ht="16.5" customHeight="1"/>
    <row r="921" ht="16.5" customHeight="1"/>
    <row r="922" ht="16.5" customHeight="1"/>
    <row r="928" ht="16.5" customHeight="1"/>
    <row r="929" ht="16.5" customHeight="1"/>
    <row r="930" ht="16.5" customHeight="1"/>
    <row r="936" ht="16.5" customHeight="1"/>
    <row r="937" ht="16.5" customHeight="1"/>
    <row r="938" ht="16.5" customHeight="1"/>
    <row r="944" ht="16.5" customHeight="1"/>
    <row r="945" ht="16.5" customHeight="1"/>
    <row r="946" ht="16.5" customHeight="1"/>
    <row r="952" ht="16.5" customHeight="1"/>
    <row r="953" ht="16.5" customHeight="1"/>
    <row r="954" ht="16.5" customHeight="1"/>
    <row r="960" ht="16.5" customHeight="1"/>
    <row r="961" ht="16.5" customHeight="1"/>
    <row r="962" ht="16.5" customHeight="1"/>
    <row r="968" ht="16.5" customHeight="1"/>
    <row r="969" ht="16.5" customHeight="1"/>
    <row r="970" ht="16.5" customHeight="1"/>
    <row r="976" ht="16.5" customHeight="1"/>
    <row r="977" ht="16.5" customHeight="1"/>
    <row r="978" ht="16.5" customHeight="1"/>
    <row r="984" ht="16.5" customHeight="1"/>
    <row r="985" ht="16.5" customHeight="1"/>
    <row r="986" ht="16.5" customHeight="1"/>
  </sheetData>
  <customSheetViews>
    <customSheetView guid="{59817C1F-0731-403A-A1D5-70099C98272D}" scale="65" fitToPage="1" showRuler="0">
      <selection activeCell="I22" sqref="I22"/>
      <pageMargins left="0.41" right="0.23" top="1.75" bottom="0.33" header="1.25" footer="0.17"/>
      <printOptions horizontalCentered="1"/>
      <pageSetup scale="50" orientation="landscape" r:id="rId1"/>
      <headerFooter alignWithMargins="0">
        <oddHeader>&amp;R&amp;18Transmission Service ATRR
Page 1 of 2</oddHeader>
        <oddFooter xml:space="preserve">&amp;C &amp;R </oddFooter>
      </headerFooter>
    </customSheetView>
    <customSheetView guid="{51F5E52F-0ED7-45F8-995B-A008B15FCDF4}" scale="75" showPageBreaks="1" fitToPage="1" showRuler="0">
      <pageMargins left="0.41" right="0.23" top="1.75" bottom="0.33" header="1.25" footer="0.17"/>
      <printOptions horizontalCentered="1"/>
      <pageSetup scale="48" orientation="landscape" r:id="rId2"/>
      <headerFooter alignWithMargins="0">
        <oddHeader>&amp;R&amp;18Transmission Service ATRR
Page 1 of 2</oddHeader>
        <oddFooter xml:space="preserve">&amp;C &amp;R </oddFooter>
      </headerFooter>
    </customSheetView>
  </customSheetViews>
  <mergeCells count="1">
    <mergeCell ref="B34:K34"/>
  </mergeCells>
  <phoneticPr fontId="0" type="noConversion"/>
  <printOptions horizontalCentered="1"/>
  <pageMargins left="0.41" right="0.23" top="1.75" bottom="0.33" header="1.25" footer="0.17"/>
  <pageSetup scale="53" orientation="landscape" r:id="rId3"/>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18"/>
  <sheetViews>
    <sheetView tabSelected="1" view="pageBreakPreview" zoomScale="110" zoomScaleNormal="90" zoomScaleSheetLayoutView="110" workbookViewId="0"/>
  </sheetViews>
  <sheetFormatPr defaultColWidth="8.5703125" defaultRowHeight="12.75"/>
  <cols>
    <col min="1" max="1" width="4.85546875" style="35" customWidth="1"/>
    <col min="2" max="2" width="8.5703125" style="35"/>
    <col min="3" max="3" width="5.42578125" style="35" customWidth="1"/>
    <col min="4" max="4" width="40.5703125" style="35" bestFit="1" customWidth="1"/>
    <col min="5" max="5" width="54.140625" style="35" customWidth="1"/>
    <col min="6" max="6" width="16.5703125" style="35" bestFit="1" customWidth="1"/>
    <col min="7" max="9" width="8.5703125" style="35"/>
    <col min="10" max="10" width="12.42578125" style="35" bestFit="1" customWidth="1"/>
    <col min="11" max="11" width="13.42578125" style="35" customWidth="1"/>
    <col min="12" max="12" width="6.140625" style="35" customWidth="1"/>
    <col min="13" max="16384" width="8.5703125" style="35"/>
  </cols>
  <sheetData>
    <row r="2" spans="2:12" ht="15.75">
      <c r="L2" s="4" t="s">
        <v>62</v>
      </c>
    </row>
    <row r="3" spans="2:12" ht="16.5" customHeight="1">
      <c r="I3" s="3"/>
      <c r="J3" s="3"/>
      <c r="L3" s="4" t="str">
        <f>'SFC Rate'!K2</f>
        <v>Page 1 of 1</v>
      </c>
    </row>
    <row r="4" spans="2:12" ht="16.5" customHeight="1">
      <c r="I4" s="3"/>
      <c r="J4" s="3"/>
      <c r="L4" s="4" t="str">
        <f>'SFC Rate'!K3</f>
        <v>For the 12 months ended 12/31/2021</v>
      </c>
    </row>
    <row r="5" spans="2:12" ht="15.75">
      <c r="I5" s="3"/>
      <c r="J5" s="3"/>
      <c r="K5" s="4"/>
    </row>
    <row r="6" spans="2:12" ht="15.75">
      <c r="I6" s="3"/>
      <c r="J6" s="3"/>
      <c r="K6" s="4"/>
    </row>
    <row r="7" spans="2:12" ht="15.75" customHeight="1">
      <c r="B7" s="130" t="s">
        <v>68</v>
      </c>
      <c r="C7" s="130"/>
      <c r="D7" s="130"/>
      <c r="E7" s="130"/>
      <c r="F7" s="130"/>
      <c r="G7" s="130"/>
      <c r="H7" s="130"/>
      <c r="I7" s="130"/>
      <c r="J7" s="130"/>
      <c r="K7" s="130"/>
    </row>
    <row r="8" spans="2:12" ht="15.75" customHeight="1">
      <c r="B8" s="36"/>
      <c r="C8" s="36"/>
      <c r="D8" s="36"/>
      <c r="E8" s="36"/>
      <c r="F8" s="36"/>
      <c r="G8" s="36"/>
      <c r="H8" s="36"/>
      <c r="I8" s="36"/>
      <c r="J8" s="126"/>
      <c r="K8" s="36"/>
    </row>
    <row r="9" spans="2:12" ht="15.75">
      <c r="B9" s="37"/>
      <c r="C9" s="37"/>
      <c r="D9" s="37"/>
      <c r="E9" s="37"/>
      <c r="F9" s="52" t="s">
        <v>13</v>
      </c>
      <c r="G9" s="38"/>
      <c r="H9" s="39"/>
      <c r="I9" s="39" t="s">
        <v>2</v>
      </c>
      <c r="J9" s="127"/>
      <c r="K9" s="39"/>
    </row>
    <row r="10" spans="2:12" ht="15.75">
      <c r="B10" s="37"/>
      <c r="C10" s="37">
        <v>1</v>
      </c>
      <c r="D10" s="37" t="s">
        <v>45</v>
      </c>
      <c r="E10" s="37"/>
      <c r="F10" s="108">
        <v>2477902</v>
      </c>
      <c r="J10" s="128"/>
    </row>
    <row r="11" spans="2:12" ht="15.75">
      <c r="B11" s="37"/>
      <c r="C11" s="37">
        <v>2</v>
      </c>
      <c r="D11" s="41" t="s">
        <v>66</v>
      </c>
      <c r="E11" s="40" t="s">
        <v>57</v>
      </c>
      <c r="F11" s="53">
        <v>0</v>
      </c>
      <c r="J11" s="128"/>
      <c r="L11" s="42"/>
    </row>
    <row r="12" spans="2:12" ht="15.75">
      <c r="B12" s="37"/>
      <c r="C12" s="37">
        <v>3</v>
      </c>
      <c r="D12" s="40" t="s">
        <v>30</v>
      </c>
      <c r="E12" s="40" t="s">
        <v>58</v>
      </c>
      <c r="F12" s="54">
        <f>F10-F11</f>
        <v>2477902</v>
      </c>
      <c r="J12" s="128"/>
      <c r="L12" s="42"/>
    </row>
    <row r="13" spans="2:12" ht="15.75">
      <c r="B13" s="37"/>
      <c r="C13" s="37">
        <v>4</v>
      </c>
      <c r="D13" s="40" t="s">
        <v>49</v>
      </c>
      <c r="E13" s="40" t="s">
        <v>59</v>
      </c>
      <c r="F13" s="108">
        <v>49030017.607999995</v>
      </c>
      <c r="J13" s="128"/>
    </row>
    <row r="14" spans="2:12" ht="15.75">
      <c r="B14" s="40"/>
      <c r="C14" s="37">
        <v>5</v>
      </c>
      <c r="D14" s="40" t="s">
        <v>31</v>
      </c>
      <c r="E14" s="40" t="s">
        <v>60</v>
      </c>
      <c r="F14" s="115">
        <f>F12/F13</f>
        <v>5.0538468491100288E-2</v>
      </c>
      <c r="J14" s="128"/>
    </row>
    <row r="15" spans="2:12" ht="15.75">
      <c r="B15" s="40"/>
      <c r="C15" s="40"/>
      <c r="D15" s="40"/>
      <c r="E15" s="40"/>
      <c r="F15" s="40"/>
      <c r="G15" s="40"/>
      <c r="H15" s="40"/>
      <c r="I15" s="40"/>
      <c r="J15" s="40"/>
      <c r="K15" s="40"/>
    </row>
    <row r="16" spans="2:12" ht="15.75">
      <c r="B16" s="43" t="s">
        <v>32</v>
      </c>
      <c r="F16" s="40"/>
      <c r="G16" s="40"/>
      <c r="H16" s="40"/>
      <c r="I16" s="40"/>
      <c r="J16" s="40"/>
      <c r="K16" s="40"/>
    </row>
    <row r="17" spans="2:11" ht="32.450000000000003" customHeight="1">
      <c r="B17" s="44" t="s">
        <v>33</v>
      </c>
      <c r="C17" s="131" t="s">
        <v>53</v>
      </c>
      <c r="D17" s="131"/>
      <c r="E17" s="131"/>
      <c r="F17" s="132"/>
      <c r="G17" s="132"/>
      <c r="H17" s="132"/>
      <c r="I17" s="132"/>
      <c r="J17" s="132"/>
      <c r="K17" s="132"/>
    </row>
    <row r="18" spans="2:11" ht="41.1" customHeight="1">
      <c r="B18" s="44" t="s">
        <v>34</v>
      </c>
      <c r="C18" s="131" t="s">
        <v>54</v>
      </c>
      <c r="D18" s="131"/>
      <c r="E18" s="131"/>
      <c r="F18" s="131"/>
      <c r="G18" s="131"/>
      <c r="H18" s="131"/>
      <c r="I18" s="131"/>
      <c r="J18" s="131"/>
      <c r="K18" s="131"/>
    </row>
  </sheetData>
  <mergeCells count="3">
    <mergeCell ref="B7:K7"/>
    <mergeCell ref="C17:K17"/>
    <mergeCell ref="C18:K18"/>
  </mergeCells>
  <printOptions horizontalCentered="1"/>
  <pageMargins left="0.41" right="0.23" top="1.75" bottom="0.33" header="1.25" footer="0.17"/>
  <pageSetup scale="73" orientation="landscape" r:id="rId1"/>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51"/>
  <sheetViews>
    <sheetView tabSelected="1" view="pageBreakPreview" zoomScale="90" zoomScaleNormal="80" zoomScaleSheetLayoutView="90" workbookViewId="0"/>
  </sheetViews>
  <sheetFormatPr defaultColWidth="10.85546875" defaultRowHeight="15"/>
  <cols>
    <col min="1" max="1" width="10.85546875" style="2"/>
    <col min="2" max="2" width="10.140625" style="2" customWidth="1"/>
    <col min="3" max="3" width="1.5703125" style="2" customWidth="1"/>
    <col min="4" max="4" width="94.42578125" style="2" customWidth="1"/>
    <col min="5" max="5" width="40.42578125" style="2" customWidth="1"/>
    <col min="6" max="6" width="37" style="2" customWidth="1"/>
    <col min="7" max="7" width="19.5703125" style="2" customWidth="1"/>
    <col min="8" max="8" width="10.85546875" style="2"/>
    <col min="9" max="9" width="29.5703125" style="2" customWidth="1"/>
    <col min="10" max="16384" width="10.85546875" style="2"/>
  </cols>
  <sheetData>
    <row r="1" spans="2:9">
      <c r="G1" s="5"/>
      <c r="I1" s="5"/>
    </row>
    <row r="2" spans="2:9">
      <c r="G2" s="136" t="s">
        <v>63</v>
      </c>
      <c r="H2" s="136"/>
      <c r="I2" s="136"/>
    </row>
    <row r="3" spans="2:9">
      <c r="G3" s="5"/>
      <c r="I3" s="5" t="str">
        <f>'SFC Rate'!K2</f>
        <v>Page 1 of 1</v>
      </c>
    </row>
    <row r="4" spans="2:9">
      <c r="G4" s="5"/>
      <c r="I4" s="5" t="str">
        <f>'SFC Rate'!K3</f>
        <v>For the 12 months ended 12/31/2021</v>
      </c>
    </row>
    <row r="6" spans="2:9" ht="18">
      <c r="B6" s="133" t="s">
        <v>47</v>
      </c>
      <c r="C6" s="133"/>
      <c r="D6" s="133"/>
      <c r="E6" s="133"/>
    </row>
    <row r="7" spans="2:9">
      <c r="B7" s="134"/>
      <c r="C7" s="134"/>
      <c r="D7" s="134"/>
      <c r="E7" s="134"/>
    </row>
    <row r="8" spans="2:9">
      <c r="B8" s="6"/>
    </row>
    <row r="9" spans="2:9">
      <c r="B9" s="6"/>
    </row>
    <row r="10" spans="2:9" ht="15.75">
      <c r="B10" s="6"/>
      <c r="D10" s="9">
        <v>-1</v>
      </c>
      <c r="E10" s="9">
        <v>-2</v>
      </c>
      <c r="F10" s="9">
        <v>-3</v>
      </c>
      <c r="G10" s="9"/>
    </row>
    <row r="11" spans="2:9" ht="31.5">
      <c r="B11" s="10" t="s">
        <v>25</v>
      </c>
      <c r="C11" s="11"/>
      <c r="D11" s="12" t="s">
        <v>26</v>
      </c>
      <c r="E11" s="13" t="s">
        <v>27</v>
      </c>
      <c r="F11" s="14" t="s">
        <v>28</v>
      </c>
    </row>
    <row r="12" spans="2:9" ht="46.5" customHeight="1">
      <c r="B12" s="15"/>
      <c r="C12" s="16"/>
      <c r="D12" s="16"/>
      <c r="E12" s="16"/>
      <c r="F12" s="17" t="s">
        <v>15</v>
      </c>
    </row>
    <row r="13" spans="2:9">
      <c r="B13" s="18"/>
      <c r="D13" s="7"/>
      <c r="F13" s="19"/>
    </row>
    <row r="14" spans="2:9">
      <c r="B14" s="51" t="s">
        <v>100</v>
      </c>
      <c r="C14" s="7"/>
      <c r="D14" s="48" t="s">
        <v>70</v>
      </c>
      <c r="E14" s="49" t="s">
        <v>71</v>
      </c>
      <c r="F14" s="50">
        <v>57184.341277697902</v>
      </c>
    </row>
    <row r="15" spans="2:9" ht="45">
      <c r="B15" s="120" t="s">
        <v>101</v>
      </c>
      <c r="C15" s="7"/>
      <c r="D15" s="48" t="s">
        <v>72</v>
      </c>
      <c r="E15" s="121" t="s">
        <v>73</v>
      </c>
      <c r="F15" s="122">
        <v>273122.09331341163</v>
      </c>
    </row>
    <row r="16" spans="2:9">
      <c r="B16" s="51" t="s">
        <v>102</v>
      </c>
      <c r="C16" s="7"/>
      <c r="D16" s="48" t="s">
        <v>74</v>
      </c>
      <c r="E16" s="49" t="s">
        <v>75</v>
      </c>
      <c r="F16" s="50">
        <v>409138.04144326539</v>
      </c>
    </row>
    <row r="17" spans="2:6">
      <c r="B17" s="51" t="s">
        <v>103</v>
      </c>
      <c r="D17" s="48" t="s">
        <v>76</v>
      </c>
      <c r="E17" s="49" t="s">
        <v>77</v>
      </c>
      <c r="F17" s="50">
        <v>251633.74341134168</v>
      </c>
    </row>
    <row r="18" spans="2:6">
      <c r="B18" s="51" t="s">
        <v>104</v>
      </c>
      <c r="D18" s="48" t="s">
        <v>78</v>
      </c>
      <c r="E18" s="49" t="s">
        <v>79</v>
      </c>
      <c r="F18" s="50">
        <v>13394.483133581687</v>
      </c>
    </row>
    <row r="19" spans="2:6" ht="30">
      <c r="B19" s="51" t="s">
        <v>105</v>
      </c>
      <c r="D19" s="48" t="s">
        <v>80</v>
      </c>
      <c r="E19" s="49" t="s">
        <v>81</v>
      </c>
      <c r="F19" s="50">
        <v>1785964.6671716298</v>
      </c>
    </row>
    <row r="20" spans="2:6" ht="30">
      <c r="B20" s="51" t="s">
        <v>106</v>
      </c>
      <c r="C20" s="7"/>
      <c r="D20" s="48" t="s">
        <v>82</v>
      </c>
      <c r="E20" s="49" t="s">
        <v>83</v>
      </c>
      <c r="F20" s="50">
        <v>55454.991947032082</v>
      </c>
    </row>
    <row r="21" spans="2:6">
      <c r="B21" s="51" t="s">
        <v>107</v>
      </c>
      <c r="C21" s="7"/>
      <c r="D21" s="48" t="s">
        <v>84</v>
      </c>
      <c r="E21" s="49" t="s">
        <v>85</v>
      </c>
      <c r="F21" s="50">
        <v>224632.88888423209</v>
      </c>
    </row>
    <row r="22" spans="2:6" ht="45">
      <c r="B22" s="51" t="s">
        <v>108</v>
      </c>
      <c r="C22" s="7"/>
      <c r="D22" s="48" t="s">
        <v>86</v>
      </c>
      <c r="E22" s="49" t="s">
        <v>87</v>
      </c>
      <c r="F22" s="50">
        <v>1420.724620166302</v>
      </c>
    </row>
    <row r="23" spans="2:6" ht="30">
      <c r="B23" s="51" t="s">
        <v>109</v>
      </c>
      <c r="C23" s="7"/>
      <c r="D23" s="48" t="s">
        <v>88</v>
      </c>
      <c r="E23" s="49" t="s">
        <v>89</v>
      </c>
      <c r="F23" s="50">
        <v>47247.132808941074</v>
      </c>
    </row>
    <row r="24" spans="2:6">
      <c r="B24" s="51" t="s">
        <v>110</v>
      </c>
      <c r="C24" s="7"/>
      <c r="D24" s="48" t="s">
        <v>90</v>
      </c>
      <c r="E24" s="49" t="s">
        <v>91</v>
      </c>
      <c r="F24" s="50">
        <v>60113.078017105479</v>
      </c>
    </row>
    <row r="25" spans="2:6" ht="30">
      <c r="B25" s="51" t="s">
        <v>111</v>
      </c>
      <c r="C25" s="7"/>
      <c r="D25" s="48" t="s">
        <v>92</v>
      </c>
      <c r="E25" s="49" t="s">
        <v>93</v>
      </c>
      <c r="F25" s="50">
        <v>980831.62853137811</v>
      </c>
    </row>
    <row r="26" spans="2:6" ht="30">
      <c r="B26" s="51" t="s">
        <v>112</v>
      </c>
      <c r="D26" s="48" t="s">
        <v>94</v>
      </c>
      <c r="E26" s="49" t="s">
        <v>95</v>
      </c>
      <c r="F26" s="50">
        <v>61998.915219166644</v>
      </c>
    </row>
    <row r="27" spans="2:6" ht="30">
      <c r="B27" s="51" t="s">
        <v>113</v>
      </c>
      <c r="D27" s="48" t="s">
        <v>96</v>
      </c>
      <c r="E27" s="49" t="s">
        <v>97</v>
      </c>
      <c r="F27" s="50">
        <v>75968.16890917097</v>
      </c>
    </row>
    <row r="28" spans="2:6" ht="30">
      <c r="B28" s="51" t="s">
        <v>114</v>
      </c>
      <c r="D28" s="48" t="s">
        <v>98</v>
      </c>
      <c r="E28" s="49" t="s">
        <v>99</v>
      </c>
      <c r="F28" s="50">
        <v>1147865.1661795068</v>
      </c>
    </row>
    <row r="29" spans="2:6">
      <c r="B29" s="20"/>
      <c r="D29" s="21"/>
      <c r="E29" s="21"/>
      <c r="F29" s="22"/>
    </row>
    <row r="30" spans="2:6" s="1" customFormat="1">
      <c r="B30" s="30"/>
      <c r="D30" s="31"/>
      <c r="E30" s="31"/>
      <c r="F30" s="32"/>
    </row>
    <row r="31" spans="2:6" s="1" customFormat="1">
      <c r="B31" s="30"/>
      <c r="D31" s="31"/>
      <c r="E31" s="31"/>
      <c r="F31" s="32"/>
    </row>
    <row r="32" spans="2:6" s="1" customFormat="1">
      <c r="B32" s="30"/>
      <c r="D32" s="31"/>
      <c r="E32" s="31"/>
      <c r="F32" s="32"/>
    </row>
    <row r="33" spans="2:6">
      <c r="B33" s="116"/>
      <c r="C33" s="117"/>
      <c r="D33" s="107"/>
      <c r="E33" s="118"/>
      <c r="F33" s="119"/>
    </row>
    <row r="34" spans="2:6">
      <c r="B34" s="116"/>
      <c r="C34" s="117"/>
      <c r="D34" s="107"/>
      <c r="E34" s="118"/>
      <c r="F34" s="119"/>
    </row>
    <row r="35" spans="2:6">
      <c r="B35" s="116"/>
      <c r="C35" s="117"/>
      <c r="D35" s="107"/>
      <c r="E35" s="118"/>
      <c r="F35" s="119"/>
    </row>
    <row r="36" spans="2:6">
      <c r="B36" s="116"/>
      <c r="C36" s="1"/>
      <c r="D36" s="107"/>
      <c r="E36" s="118"/>
      <c r="F36" s="119"/>
    </row>
    <row r="37" spans="2:6">
      <c r="B37" s="116"/>
      <c r="C37" s="1"/>
      <c r="D37" s="107"/>
      <c r="E37" s="118"/>
      <c r="F37" s="119"/>
    </row>
    <row r="38" spans="2:6">
      <c r="B38" s="116"/>
      <c r="C38" s="1"/>
      <c r="D38" s="107"/>
      <c r="E38" s="118"/>
      <c r="F38" s="119"/>
    </row>
    <row r="39" spans="2:6">
      <c r="B39" s="20"/>
      <c r="D39" s="21"/>
      <c r="E39" s="21"/>
      <c r="F39" s="22"/>
    </row>
    <row r="40" spans="2:6" s="1" customFormat="1">
      <c r="B40" s="30"/>
      <c r="D40" s="31"/>
      <c r="E40" s="31"/>
      <c r="F40" s="32"/>
    </row>
    <row r="41" spans="2:6" s="1" customFormat="1">
      <c r="B41" s="30"/>
      <c r="D41" s="31"/>
      <c r="E41" s="31"/>
      <c r="F41" s="32"/>
    </row>
    <row r="42" spans="2:6" s="1" customFormat="1">
      <c r="B42" s="30"/>
      <c r="D42" s="31"/>
      <c r="E42" s="31"/>
      <c r="F42" s="32"/>
    </row>
    <row r="43" spans="2:6">
      <c r="B43" s="20"/>
      <c r="D43" s="21"/>
      <c r="E43" s="21"/>
      <c r="F43" s="22"/>
    </row>
    <row r="44" spans="2:6">
      <c r="B44" s="20"/>
      <c r="D44" s="21"/>
      <c r="E44" s="21"/>
      <c r="F44" s="22"/>
    </row>
    <row r="45" spans="2:6">
      <c r="B45" s="20"/>
      <c r="D45" s="21"/>
      <c r="E45" s="21"/>
      <c r="F45" s="22"/>
    </row>
    <row r="46" spans="2:6">
      <c r="B46" s="23"/>
      <c r="C46" s="24"/>
      <c r="D46" s="25"/>
      <c r="E46" s="25"/>
      <c r="F46" s="26"/>
    </row>
    <row r="47" spans="2:6">
      <c r="B47" s="45"/>
      <c r="C47" s="45"/>
      <c r="D47" s="46"/>
      <c r="E47" s="46"/>
      <c r="F47" s="46"/>
    </row>
    <row r="48" spans="2:6">
      <c r="B48" s="47"/>
      <c r="C48" s="1"/>
      <c r="D48" s="1"/>
      <c r="E48" s="1"/>
      <c r="F48" s="27"/>
    </row>
    <row r="49" spans="2:6" ht="31.5" customHeight="1">
      <c r="B49" s="105" t="s">
        <v>35</v>
      </c>
      <c r="C49" s="31"/>
      <c r="D49" s="135" t="s">
        <v>55</v>
      </c>
      <c r="E49" s="135"/>
      <c r="F49" s="135"/>
    </row>
    <row r="50" spans="2:6">
      <c r="B50" s="21"/>
      <c r="C50" s="21"/>
      <c r="D50" s="21"/>
      <c r="E50" s="21"/>
    </row>
    <row r="51" spans="2:6">
      <c r="B51" s="28"/>
      <c r="C51" s="21"/>
      <c r="D51" s="21"/>
      <c r="E51" s="21"/>
    </row>
    <row r="52" spans="2:6">
      <c r="B52" s="7"/>
    </row>
    <row r="53" spans="2:6">
      <c r="B53" s="7"/>
    </row>
    <row r="54" spans="2:6">
      <c r="B54" s="7"/>
      <c r="E54" s="8"/>
    </row>
    <row r="55" spans="2:6">
      <c r="B55" s="8"/>
      <c r="D55" s="29"/>
      <c r="E55" s="8"/>
    </row>
    <row r="56" spans="2:6">
      <c r="D56" s="21"/>
      <c r="E56" s="21"/>
    </row>
    <row r="57" spans="2:6">
      <c r="D57" s="21"/>
      <c r="E57" s="21"/>
    </row>
    <row r="58" spans="2:6">
      <c r="D58" s="21"/>
      <c r="E58" s="21"/>
    </row>
    <row r="59" spans="2:6">
      <c r="D59" s="21"/>
      <c r="E59" s="21"/>
    </row>
    <row r="60" spans="2:6">
      <c r="D60" s="21"/>
      <c r="E60" s="21"/>
    </row>
    <row r="61" spans="2:6">
      <c r="D61" s="21"/>
      <c r="E61" s="21"/>
    </row>
    <row r="62" spans="2:6">
      <c r="D62" s="21"/>
      <c r="E62" s="21"/>
    </row>
    <row r="63" spans="2:6">
      <c r="D63" s="21"/>
      <c r="E63" s="21"/>
    </row>
    <row r="64" spans="2:6">
      <c r="D64" s="21"/>
      <c r="E64" s="21"/>
    </row>
    <row r="65" spans="4:5">
      <c r="D65" s="21"/>
      <c r="E65" s="21"/>
    </row>
    <row r="66" spans="4:5">
      <c r="D66" s="21"/>
      <c r="E66" s="21"/>
    </row>
    <row r="67" spans="4:5">
      <c r="D67" s="21"/>
      <c r="E67" s="21"/>
    </row>
    <row r="68" spans="4:5">
      <c r="D68" s="21"/>
      <c r="E68" s="21"/>
    </row>
    <row r="69" spans="4:5">
      <c r="D69" s="21"/>
      <c r="E69" s="21"/>
    </row>
    <row r="70" spans="4:5">
      <c r="D70" s="21"/>
      <c r="E70" s="21"/>
    </row>
    <row r="71" spans="4:5">
      <c r="D71" s="21"/>
      <c r="E71" s="21"/>
    </row>
    <row r="72" spans="4:5">
      <c r="D72" s="21"/>
      <c r="E72" s="21"/>
    </row>
    <row r="73" spans="4:5">
      <c r="D73" s="21"/>
      <c r="E73" s="21"/>
    </row>
    <row r="74" spans="4:5">
      <c r="D74" s="21"/>
      <c r="E74" s="21"/>
    </row>
    <row r="75" spans="4:5">
      <c r="D75" s="21"/>
      <c r="E75" s="21"/>
    </row>
    <row r="76" spans="4:5">
      <c r="D76" s="21"/>
      <c r="E76" s="21"/>
    </row>
    <row r="77" spans="4:5">
      <c r="D77" s="21"/>
      <c r="E77" s="21"/>
    </row>
    <row r="78" spans="4:5">
      <c r="D78" s="21"/>
      <c r="E78" s="21"/>
    </row>
    <row r="79" spans="4:5">
      <c r="D79" s="21"/>
      <c r="E79" s="21"/>
    </row>
    <row r="80" spans="4:5">
      <c r="D80" s="21"/>
      <c r="E80" s="21"/>
    </row>
    <row r="81" spans="4:5">
      <c r="D81" s="21"/>
      <c r="E81" s="21"/>
    </row>
    <row r="82" spans="4:5">
      <c r="D82" s="21"/>
      <c r="E82" s="21"/>
    </row>
    <row r="83" spans="4:5">
      <c r="D83" s="21"/>
      <c r="E83" s="21"/>
    </row>
    <row r="84" spans="4:5">
      <c r="D84" s="21"/>
      <c r="E84" s="21"/>
    </row>
    <row r="85" spans="4:5">
      <c r="D85" s="21"/>
      <c r="E85" s="21"/>
    </row>
    <row r="86" spans="4:5">
      <c r="D86" s="21"/>
      <c r="E86" s="21"/>
    </row>
    <row r="87" spans="4:5">
      <c r="D87" s="21"/>
      <c r="E87" s="21"/>
    </row>
    <row r="88" spans="4:5">
      <c r="D88" s="21"/>
      <c r="E88" s="21"/>
    </row>
    <row r="89" spans="4:5">
      <c r="D89" s="21"/>
      <c r="E89" s="21"/>
    </row>
    <row r="90" spans="4:5">
      <c r="D90" s="21"/>
      <c r="E90" s="21"/>
    </row>
    <row r="91" spans="4:5">
      <c r="D91" s="21"/>
      <c r="E91" s="21"/>
    </row>
    <row r="92" spans="4:5">
      <c r="D92" s="21"/>
      <c r="E92" s="21"/>
    </row>
    <row r="93" spans="4:5">
      <c r="D93" s="21"/>
      <c r="E93" s="21"/>
    </row>
    <row r="94" spans="4:5">
      <c r="D94" s="21"/>
      <c r="E94" s="21"/>
    </row>
    <row r="95" spans="4:5">
      <c r="D95" s="21"/>
      <c r="E95" s="21"/>
    </row>
    <row r="96" spans="4:5">
      <c r="D96" s="21"/>
      <c r="E96" s="21"/>
    </row>
    <row r="97" spans="4:5">
      <c r="D97" s="21"/>
      <c r="E97" s="21"/>
    </row>
    <row r="98" spans="4:5">
      <c r="D98" s="21"/>
      <c r="E98" s="21"/>
    </row>
    <row r="99" spans="4:5">
      <c r="D99" s="21"/>
      <c r="E99" s="21"/>
    </row>
    <row r="100" spans="4:5">
      <c r="D100" s="21"/>
      <c r="E100" s="21"/>
    </row>
    <row r="101" spans="4:5">
      <c r="D101" s="21"/>
      <c r="E101" s="21"/>
    </row>
    <row r="102" spans="4:5">
      <c r="D102" s="21"/>
      <c r="E102" s="21"/>
    </row>
    <row r="103" spans="4:5">
      <c r="D103" s="21"/>
      <c r="E103" s="21"/>
    </row>
    <row r="104" spans="4:5">
      <c r="D104" s="21"/>
      <c r="E104" s="21"/>
    </row>
    <row r="105" spans="4:5">
      <c r="D105" s="21"/>
      <c r="E105" s="21"/>
    </row>
    <row r="106" spans="4:5">
      <c r="D106" s="21"/>
      <c r="E106" s="21"/>
    </row>
    <row r="107" spans="4:5">
      <c r="D107" s="21"/>
      <c r="E107" s="21"/>
    </row>
    <row r="108" spans="4:5">
      <c r="D108" s="21"/>
      <c r="E108" s="21"/>
    </row>
    <row r="109" spans="4:5">
      <c r="D109" s="21"/>
      <c r="E109" s="21"/>
    </row>
    <row r="110" spans="4:5">
      <c r="D110" s="21"/>
      <c r="E110" s="21"/>
    </row>
    <row r="111" spans="4:5">
      <c r="D111" s="21"/>
      <c r="E111" s="21"/>
    </row>
    <row r="112" spans="4:5">
      <c r="D112" s="21"/>
      <c r="E112" s="21"/>
    </row>
    <row r="113" spans="4:5">
      <c r="D113" s="21"/>
      <c r="E113" s="21"/>
    </row>
    <row r="114" spans="4:5">
      <c r="D114" s="21"/>
      <c r="E114" s="21"/>
    </row>
    <row r="115" spans="4:5">
      <c r="D115" s="21"/>
      <c r="E115" s="21"/>
    </row>
    <row r="116" spans="4:5">
      <c r="D116" s="21"/>
      <c r="E116" s="21"/>
    </row>
    <row r="117" spans="4:5">
      <c r="D117" s="21"/>
      <c r="E117" s="21"/>
    </row>
    <row r="118" spans="4:5">
      <c r="D118" s="21"/>
      <c r="E118" s="21"/>
    </row>
    <row r="119" spans="4:5">
      <c r="D119" s="21"/>
      <c r="E119" s="21"/>
    </row>
    <row r="120" spans="4:5">
      <c r="D120" s="21"/>
      <c r="E120" s="21"/>
    </row>
    <row r="121" spans="4:5">
      <c r="D121" s="21"/>
      <c r="E121" s="21"/>
    </row>
    <row r="122" spans="4:5">
      <c r="D122" s="21"/>
      <c r="E122" s="21"/>
    </row>
    <row r="123" spans="4:5">
      <c r="D123" s="21"/>
      <c r="E123" s="21"/>
    </row>
    <row r="124" spans="4:5">
      <c r="D124" s="21"/>
      <c r="E124" s="21"/>
    </row>
    <row r="125" spans="4:5">
      <c r="D125" s="21"/>
      <c r="E125" s="21"/>
    </row>
    <row r="126" spans="4:5">
      <c r="D126" s="21"/>
      <c r="E126" s="21"/>
    </row>
    <row r="127" spans="4:5">
      <c r="D127" s="21"/>
      <c r="E127" s="21"/>
    </row>
    <row r="128" spans="4:5">
      <c r="D128" s="21"/>
      <c r="E128" s="21"/>
    </row>
    <row r="129" spans="4:5">
      <c r="D129" s="21"/>
      <c r="E129" s="21"/>
    </row>
    <row r="130" spans="4:5">
      <c r="D130" s="21"/>
      <c r="E130" s="21"/>
    </row>
    <row r="131" spans="4:5">
      <c r="D131" s="21"/>
      <c r="E131" s="21"/>
    </row>
    <row r="132" spans="4:5">
      <c r="D132" s="21"/>
      <c r="E132" s="21"/>
    </row>
    <row r="133" spans="4:5">
      <c r="D133" s="21"/>
      <c r="E133" s="21"/>
    </row>
    <row r="134" spans="4:5">
      <c r="D134" s="21"/>
      <c r="E134" s="21"/>
    </row>
    <row r="135" spans="4:5">
      <c r="D135" s="21"/>
      <c r="E135" s="21"/>
    </row>
    <row r="136" spans="4:5">
      <c r="D136" s="21"/>
      <c r="E136" s="21"/>
    </row>
    <row r="137" spans="4:5">
      <c r="D137" s="21"/>
      <c r="E137" s="21"/>
    </row>
    <row r="138" spans="4:5">
      <c r="D138" s="21"/>
      <c r="E138" s="21"/>
    </row>
    <row r="139" spans="4:5">
      <c r="D139" s="21"/>
      <c r="E139" s="21"/>
    </row>
    <row r="140" spans="4:5">
      <c r="D140" s="21"/>
      <c r="E140" s="21"/>
    </row>
    <row r="141" spans="4:5">
      <c r="D141" s="21"/>
      <c r="E141" s="21"/>
    </row>
    <row r="142" spans="4:5">
      <c r="D142" s="21"/>
      <c r="E142" s="21"/>
    </row>
    <row r="143" spans="4:5">
      <c r="D143" s="21"/>
      <c r="E143" s="21"/>
    </row>
    <row r="144" spans="4:5">
      <c r="D144" s="21"/>
      <c r="E144" s="21"/>
    </row>
    <row r="145" spans="4:5">
      <c r="D145" s="21"/>
      <c r="E145" s="21"/>
    </row>
    <row r="146" spans="4:5">
      <c r="D146" s="21"/>
      <c r="E146" s="21"/>
    </row>
    <row r="147" spans="4:5">
      <c r="D147" s="21"/>
      <c r="E147" s="21"/>
    </row>
    <row r="148" spans="4:5">
      <c r="D148" s="21"/>
      <c r="E148" s="21"/>
    </row>
    <row r="149" spans="4:5">
      <c r="D149" s="21"/>
      <c r="E149" s="21"/>
    </row>
    <row r="150" spans="4:5">
      <c r="D150" s="21"/>
      <c r="E150" s="21"/>
    </row>
    <row r="151" spans="4:5">
      <c r="D151" s="21"/>
      <c r="E151" s="21"/>
    </row>
    <row r="152" spans="4:5">
      <c r="D152" s="21"/>
      <c r="E152" s="21"/>
    </row>
    <row r="153" spans="4:5">
      <c r="D153" s="21"/>
      <c r="E153" s="21"/>
    </row>
    <row r="154" spans="4:5">
      <c r="D154" s="21"/>
      <c r="E154" s="21"/>
    </row>
    <row r="155" spans="4:5">
      <c r="D155" s="21"/>
      <c r="E155" s="21"/>
    </row>
    <row r="156" spans="4:5">
      <c r="D156" s="21"/>
      <c r="E156" s="21"/>
    </row>
    <row r="157" spans="4:5">
      <c r="D157" s="21"/>
      <c r="E157" s="21"/>
    </row>
    <row r="158" spans="4:5">
      <c r="D158" s="21"/>
      <c r="E158" s="21"/>
    </row>
    <row r="159" spans="4:5">
      <c r="D159" s="21"/>
      <c r="E159" s="21"/>
    </row>
    <row r="160" spans="4:5">
      <c r="D160" s="21"/>
      <c r="E160" s="21"/>
    </row>
    <row r="161" spans="4:5">
      <c r="D161" s="21"/>
      <c r="E161" s="21"/>
    </row>
    <row r="162" spans="4:5">
      <c r="D162" s="21"/>
      <c r="E162" s="21"/>
    </row>
    <row r="163" spans="4:5">
      <c r="D163" s="21"/>
      <c r="E163" s="21"/>
    </row>
    <row r="164" spans="4:5">
      <c r="D164" s="21"/>
      <c r="E164" s="21"/>
    </row>
    <row r="165" spans="4:5">
      <c r="D165" s="21"/>
      <c r="E165" s="21"/>
    </row>
    <row r="166" spans="4:5">
      <c r="D166" s="21"/>
      <c r="E166" s="21"/>
    </row>
    <row r="167" spans="4:5">
      <c r="D167" s="21"/>
      <c r="E167" s="21"/>
    </row>
    <row r="168" spans="4:5">
      <c r="D168" s="21"/>
      <c r="E168" s="21"/>
    </row>
    <row r="169" spans="4:5">
      <c r="D169" s="21"/>
      <c r="E169" s="21"/>
    </row>
    <row r="170" spans="4:5">
      <c r="D170" s="21"/>
      <c r="E170" s="21"/>
    </row>
    <row r="171" spans="4:5">
      <c r="D171" s="21"/>
      <c r="E171" s="21"/>
    </row>
    <row r="172" spans="4:5">
      <c r="D172" s="21"/>
      <c r="E172" s="21"/>
    </row>
    <row r="173" spans="4:5">
      <c r="D173" s="21"/>
      <c r="E173" s="21"/>
    </row>
    <row r="174" spans="4:5">
      <c r="D174" s="21"/>
      <c r="E174" s="21"/>
    </row>
    <row r="175" spans="4:5">
      <c r="D175" s="21"/>
      <c r="E175" s="21"/>
    </row>
    <row r="176" spans="4:5">
      <c r="D176" s="21"/>
      <c r="E176" s="21"/>
    </row>
    <row r="177" spans="4:5">
      <c r="D177" s="21"/>
      <c r="E177" s="21"/>
    </row>
    <row r="178" spans="4:5">
      <c r="D178" s="21"/>
      <c r="E178" s="21"/>
    </row>
    <row r="179" spans="4:5">
      <c r="D179" s="21"/>
      <c r="E179" s="21"/>
    </row>
    <row r="180" spans="4:5">
      <c r="D180" s="21"/>
      <c r="E180" s="21"/>
    </row>
    <row r="181" spans="4:5">
      <c r="D181" s="21"/>
      <c r="E181" s="21"/>
    </row>
    <row r="182" spans="4:5">
      <c r="D182" s="21"/>
      <c r="E182" s="21"/>
    </row>
    <row r="183" spans="4:5">
      <c r="D183" s="21"/>
      <c r="E183" s="21"/>
    </row>
    <row r="184" spans="4:5">
      <c r="D184" s="21"/>
      <c r="E184" s="21"/>
    </row>
    <row r="185" spans="4:5">
      <c r="D185" s="21"/>
      <c r="E185" s="21"/>
    </row>
    <row r="186" spans="4:5">
      <c r="D186" s="21"/>
      <c r="E186" s="21"/>
    </row>
    <row r="187" spans="4:5">
      <c r="D187" s="21"/>
      <c r="E187" s="21"/>
    </row>
    <row r="188" spans="4:5">
      <c r="D188" s="21"/>
      <c r="E188" s="21"/>
    </row>
    <row r="189" spans="4:5">
      <c r="D189" s="21"/>
      <c r="E189" s="21"/>
    </row>
    <row r="190" spans="4:5">
      <c r="D190" s="21"/>
      <c r="E190" s="21"/>
    </row>
    <row r="191" spans="4:5">
      <c r="D191" s="21"/>
      <c r="E191" s="21"/>
    </row>
    <row r="192" spans="4:5">
      <c r="D192" s="21"/>
      <c r="E192" s="21"/>
    </row>
    <row r="193" spans="4:5">
      <c r="D193" s="21"/>
      <c r="E193" s="21"/>
    </row>
    <row r="194" spans="4:5">
      <c r="D194" s="21"/>
      <c r="E194" s="21"/>
    </row>
    <row r="195" spans="4:5">
      <c r="D195" s="21"/>
      <c r="E195" s="21"/>
    </row>
    <row r="196" spans="4:5">
      <c r="D196" s="21"/>
      <c r="E196" s="21"/>
    </row>
    <row r="197" spans="4:5">
      <c r="D197" s="21"/>
      <c r="E197" s="21"/>
    </row>
    <row r="198" spans="4:5">
      <c r="D198" s="21"/>
      <c r="E198" s="21"/>
    </row>
    <row r="199" spans="4:5">
      <c r="D199" s="21"/>
      <c r="E199" s="21"/>
    </row>
    <row r="200" spans="4:5">
      <c r="D200" s="21"/>
      <c r="E200" s="21"/>
    </row>
    <row r="201" spans="4:5">
      <c r="D201" s="21"/>
      <c r="E201" s="21"/>
    </row>
    <row r="202" spans="4:5">
      <c r="D202" s="21"/>
      <c r="E202" s="21"/>
    </row>
    <row r="203" spans="4:5">
      <c r="D203" s="21"/>
      <c r="E203" s="21"/>
    </row>
    <row r="204" spans="4:5">
      <c r="D204" s="21"/>
      <c r="E204" s="21"/>
    </row>
    <row r="205" spans="4:5">
      <c r="D205" s="21"/>
      <c r="E205" s="21"/>
    </row>
    <row r="206" spans="4:5">
      <c r="D206" s="21"/>
      <c r="E206" s="21"/>
    </row>
    <row r="207" spans="4:5">
      <c r="D207" s="21"/>
      <c r="E207" s="21"/>
    </row>
    <row r="208" spans="4:5">
      <c r="D208" s="21"/>
      <c r="E208" s="21"/>
    </row>
    <row r="209" spans="4:5">
      <c r="D209" s="21"/>
      <c r="E209" s="21"/>
    </row>
    <row r="210" spans="4:5">
      <c r="D210" s="21"/>
      <c r="E210" s="21"/>
    </row>
    <row r="211" spans="4:5">
      <c r="D211" s="21"/>
      <c r="E211" s="21"/>
    </row>
    <row r="212" spans="4:5">
      <c r="D212" s="21"/>
      <c r="E212" s="21"/>
    </row>
    <row r="213" spans="4:5">
      <c r="D213" s="21"/>
      <c r="E213" s="21"/>
    </row>
    <row r="214" spans="4:5">
      <c r="D214" s="21"/>
      <c r="E214" s="21"/>
    </row>
    <row r="215" spans="4:5">
      <c r="D215" s="21"/>
      <c r="E215" s="21"/>
    </row>
    <row r="216" spans="4:5">
      <c r="D216" s="21"/>
      <c r="E216" s="21"/>
    </row>
    <row r="217" spans="4:5">
      <c r="D217" s="21"/>
      <c r="E217" s="21"/>
    </row>
    <row r="218" spans="4:5">
      <c r="D218" s="21"/>
      <c r="E218" s="21"/>
    </row>
    <row r="219" spans="4:5">
      <c r="D219" s="21"/>
      <c r="E219" s="21"/>
    </row>
    <row r="220" spans="4:5">
      <c r="D220" s="21"/>
      <c r="E220" s="21"/>
    </row>
    <row r="221" spans="4:5">
      <c r="D221" s="21"/>
      <c r="E221" s="21"/>
    </row>
    <row r="222" spans="4:5">
      <c r="D222" s="21"/>
      <c r="E222" s="21"/>
    </row>
    <row r="223" spans="4:5">
      <c r="D223" s="21"/>
      <c r="E223" s="21"/>
    </row>
    <row r="224" spans="4:5">
      <c r="D224" s="21"/>
      <c r="E224" s="21"/>
    </row>
    <row r="225" spans="4:5">
      <c r="D225" s="21"/>
      <c r="E225" s="21"/>
    </row>
    <row r="226" spans="4:5">
      <c r="D226" s="21"/>
      <c r="E226" s="21"/>
    </row>
    <row r="227" spans="4:5">
      <c r="D227" s="21"/>
      <c r="E227" s="21"/>
    </row>
    <row r="228" spans="4:5">
      <c r="D228" s="21"/>
      <c r="E228" s="21"/>
    </row>
    <row r="229" spans="4:5">
      <c r="D229" s="21"/>
      <c r="E229" s="21"/>
    </row>
    <row r="230" spans="4:5">
      <c r="D230" s="21"/>
      <c r="E230" s="21"/>
    </row>
    <row r="231" spans="4:5">
      <c r="D231" s="21"/>
      <c r="E231" s="21"/>
    </row>
    <row r="232" spans="4:5">
      <c r="D232" s="21"/>
      <c r="E232" s="21"/>
    </row>
    <row r="233" spans="4:5">
      <c r="D233" s="21"/>
      <c r="E233" s="21"/>
    </row>
    <row r="234" spans="4:5">
      <c r="D234" s="21"/>
      <c r="E234" s="21"/>
    </row>
    <row r="235" spans="4:5">
      <c r="D235" s="21"/>
      <c r="E235" s="21"/>
    </row>
    <row r="236" spans="4:5">
      <c r="D236" s="21"/>
      <c r="E236" s="21"/>
    </row>
    <row r="237" spans="4:5">
      <c r="D237" s="21"/>
      <c r="E237" s="21"/>
    </row>
    <row r="238" spans="4:5">
      <c r="D238" s="21"/>
      <c r="E238" s="21"/>
    </row>
    <row r="239" spans="4:5">
      <c r="D239" s="21"/>
      <c r="E239" s="21"/>
    </row>
    <row r="240" spans="4:5">
      <c r="D240" s="21"/>
      <c r="E240" s="21"/>
    </row>
    <row r="241" spans="4:5">
      <c r="D241" s="21"/>
      <c r="E241" s="21"/>
    </row>
    <row r="242" spans="4:5">
      <c r="D242" s="21"/>
      <c r="E242" s="21"/>
    </row>
    <row r="243" spans="4:5">
      <c r="D243" s="21"/>
      <c r="E243" s="21"/>
    </row>
    <row r="244" spans="4:5">
      <c r="D244" s="21"/>
      <c r="E244" s="21"/>
    </row>
    <row r="245" spans="4:5">
      <c r="D245" s="21"/>
      <c r="E245" s="21"/>
    </row>
    <row r="246" spans="4:5">
      <c r="D246" s="21"/>
      <c r="E246" s="21"/>
    </row>
    <row r="247" spans="4:5">
      <c r="D247" s="21"/>
      <c r="E247" s="21"/>
    </row>
    <row r="248" spans="4:5">
      <c r="D248" s="21"/>
      <c r="E248" s="21"/>
    </row>
    <row r="249" spans="4:5">
      <c r="D249" s="21"/>
      <c r="E249" s="21"/>
    </row>
    <row r="250" spans="4:5">
      <c r="D250" s="21"/>
      <c r="E250" s="21"/>
    </row>
    <row r="251" spans="4:5">
      <c r="D251" s="21"/>
      <c r="E251" s="21"/>
    </row>
  </sheetData>
  <customSheetViews>
    <customSheetView guid="{59817C1F-0731-403A-A1D5-70099C98272D}" scale="75" fitToPage="1" showRuler="0" topLeftCell="E1">
      <selection activeCell="G33" sqref="G33"/>
      <pageMargins left="0.2" right="0.23" top="1.75" bottom="0.25" header="1.25" footer="0.25"/>
      <printOptions horizontalCentered="1"/>
      <pageSetup scale="51" orientation="landscape" r:id="rId1"/>
      <headerFooter alignWithMargins="0">
        <oddHeader>&amp;R&amp;18Schedule 1A  ATRR
Page 2 of 2</oddHeader>
        <oddFooter xml:space="preserve">&amp;C &amp;R </oddFooter>
      </headerFooter>
    </customSheetView>
    <customSheetView guid="{51F5E52F-0ED7-45F8-995B-A008B15FCDF4}" scale="70" showPageBreaks="1" fitToPage="1" showRuler="0">
      <selection activeCell="O34" sqref="O34"/>
      <pageMargins left="0.2" right="0.23" top="1.75" bottom="0.25" header="1.25" footer="0.25"/>
      <printOptions horizontalCentered="1"/>
      <pageSetup scale="48" orientation="landscape" r:id="rId2"/>
      <headerFooter alignWithMargins="0">
        <oddHeader>&amp;R&amp;18Schedule 1A  ATRR
Page 2 of 2</oddHeader>
        <oddFooter xml:space="preserve">&amp;C &amp;R </oddFooter>
      </headerFooter>
    </customSheetView>
  </customSheetViews>
  <mergeCells count="4">
    <mergeCell ref="B6:E6"/>
    <mergeCell ref="B7:E7"/>
    <mergeCell ref="D49:F49"/>
    <mergeCell ref="G2:I2"/>
  </mergeCells>
  <phoneticPr fontId="0" type="noConversion"/>
  <printOptions horizontalCentered="1"/>
  <pageMargins left="0.41" right="0.23" top="1.75" bottom="0.33" header="1.25" footer="0.17"/>
  <pageSetup scale="48" orientation="landscape" r:id="rId3"/>
  <headerFooter alignWithMargins="0"/>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F42"/>
  <sheetViews>
    <sheetView tabSelected="1" view="pageBreakPreview" zoomScale="60" zoomScaleNormal="90" workbookViewId="0"/>
  </sheetViews>
  <sheetFormatPr defaultRowHeight="12.75"/>
  <cols>
    <col min="1" max="1" width="2.42578125" customWidth="1"/>
    <col min="2" max="2" width="8.5703125" customWidth="1"/>
    <col min="3" max="3" width="1.140625" customWidth="1"/>
    <col min="4" max="4" width="87.140625" customWidth="1"/>
    <col min="5" max="5" width="33" customWidth="1"/>
    <col min="6" max="6" width="33.85546875" customWidth="1"/>
  </cols>
  <sheetData>
    <row r="2" spans="2:6" ht="15.75">
      <c r="F2" s="59" t="s">
        <v>64</v>
      </c>
    </row>
    <row r="3" spans="2:6" ht="15.75">
      <c r="F3" s="59" t="s">
        <v>42</v>
      </c>
    </row>
    <row r="4" spans="2:6" ht="15.75">
      <c r="F4" s="60" t="s">
        <v>29</v>
      </c>
    </row>
    <row r="6" spans="2:6" ht="18">
      <c r="D6" s="103" t="s">
        <v>67</v>
      </c>
    </row>
    <row r="7" spans="2:6" ht="24.75" customHeight="1">
      <c r="B7" s="61"/>
      <c r="C7" s="62"/>
      <c r="D7" s="63"/>
      <c r="E7" s="63"/>
      <c r="F7" s="64"/>
    </row>
    <row r="8" spans="2:6" ht="29.45" customHeight="1">
      <c r="B8" s="61"/>
      <c r="C8" s="62"/>
      <c r="D8" s="9">
        <v>-1</v>
      </c>
      <c r="E8" s="9">
        <v>-2</v>
      </c>
      <c r="F8" s="9">
        <v>-3</v>
      </c>
    </row>
    <row r="9" spans="2:6" ht="67.349999999999994" customHeight="1">
      <c r="B9" s="65" t="s">
        <v>25</v>
      </c>
      <c r="C9" s="66"/>
      <c r="D9" s="67" t="s">
        <v>46</v>
      </c>
      <c r="E9" s="67" t="s">
        <v>27</v>
      </c>
      <c r="F9" s="68" t="s">
        <v>48</v>
      </c>
    </row>
    <row r="10" spans="2:6" ht="15.75">
      <c r="B10" s="71">
        <v>1</v>
      </c>
      <c r="C10" s="61"/>
      <c r="D10" s="72"/>
      <c r="E10" s="73"/>
      <c r="F10" s="74"/>
    </row>
    <row r="11" spans="2:6" ht="15.75">
      <c r="B11" s="71">
        <v>1.01</v>
      </c>
      <c r="C11" s="62"/>
      <c r="D11" s="72"/>
      <c r="E11" s="73"/>
      <c r="F11" s="75"/>
    </row>
    <row r="12" spans="2:6" ht="15.75">
      <c r="B12" s="71">
        <v>1.02</v>
      </c>
      <c r="C12" s="62"/>
      <c r="D12" s="72"/>
      <c r="E12" s="76"/>
      <c r="F12" s="75"/>
    </row>
    <row r="13" spans="2:6" ht="15.75">
      <c r="B13" s="71">
        <v>1.03</v>
      </c>
      <c r="C13" s="62"/>
      <c r="D13" s="72"/>
      <c r="E13" s="76"/>
      <c r="F13" s="75"/>
    </row>
    <row r="14" spans="2:6" ht="15.75">
      <c r="B14" s="71">
        <v>1.04</v>
      </c>
      <c r="C14" s="62"/>
      <c r="D14" s="72"/>
      <c r="E14" s="76"/>
      <c r="F14" s="75"/>
    </row>
    <row r="15" spans="2:6" ht="15.75">
      <c r="B15" s="71">
        <v>1.05</v>
      </c>
      <c r="C15" s="62"/>
      <c r="D15" s="72"/>
      <c r="E15" s="76"/>
      <c r="F15" s="75"/>
    </row>
    <row r="16" spans="2:6" ht="15.75">
      <c r="B16" s="71">
        <v>1.06</v>
      </c>
      <c r="C16" s="62"/>
      <c r="D16" s="72"/>
      <c r="E16" s="76"/>
      <c r="F16" s="75"/>
    </row>
    <row r="17" spans="2:6" ht="15.75">
      <c r="B17" s="71">
        <v>1.07</v>
      </c>
      <c r="C17" s="62"/>
      <c r="D17" s="72"/>
      <c r="E17" s="76"/>
      <c r="F17" s="75"/>
    </row>
    <row r="18" spans="2:6" ht="15.75">
      <c r="B18" s="71">
        <v>1.08</v>
      </c>
      <c r="C18" s="62"/>
      <c r="D18" s="72"/>
      <c r="E18" s="76"/>
      <c r="F18" s="75"/>
    </row>
    <row r="19" spans="2:6" ht="15.75">
      <c r="B19" s="71">
        <v>1.0900000000000001</v>
      </c>
      <c r="C19" s="62"/>
      <c r="D19" s="72"/>
      <c r="E19" s="76"/>
      <c r="F19" s="75"/>
    </row>
    <row r="20" spans="2:6" ht="15.75">
      <c r="B20" s="71">
        <v>1.1000000000000001</v>
      </c>
      <c r="C20" s="62"/>
      <c r="D20" s="72"/>
      <c r="E20" s="76"/>
      <c r="F20" s="75"/>
    </row>
    <row r="21" spans="2:6" ht="17.45" customHeight="1">
      <c r="B21" s="61"/>
      <c r="C21" s="61"/>
      <c r="D21" s="62"/>
      <c r="E21" s="69"/>
      <c r="F21" s="61"/>
    </row>
    <row r="22" spans="2:6" ht="15.75">
      <c r="B22" s="61"/>
      <c r="C22" s="61"/>
      <c r="D22" s="62"/>
      <c r="E22" s="69"/>
      <c r="F22" s="61"/>
    </row>
    <row r="23" spans="2:6" ht="15.75">
      <c r="B23" s="61"/>
      <c r="C23" s="61"/>
      <c r="D23" s="62"/>
      <c r="E23" s="69"/>
      <c r="F23" s="61"/>
    </row>
    <row r="24" spans="2:6" ht="15.75">
      <c r="B24" s="61"/>
      <c r="C24" s="61"/>
      <c r="D24" s="62"/>
      <c r="E24" s="69"/>
      <c r="F24" s="61"/>
    </row>
    <row r="25" spans="2:6" ht="15.75">
      <c r="D25" s="70"/>
      <c r="E25" s="62"/>
    </row>
    <row r="26" spans="2:6" s="2" customFormat="1" ht="35.25" customHeight="1">
      <c r="B26" s="102" t="s">
        <v>35</v>
      </c>
      <c r="D26" s="137" t="s">
        <v>56</v>
      </c>
      <c r="E26" s="137"/>
      <c r="F26" s="137"/>
    </row>
    <row r="42" ht="14.1" customHeight="1"/>
  </sheetData>
  <mergeCells count="1">
    <mergeCell ref="D26:F26"/>
  </mergeCells>
  <printOptions horizontalCentered="1"/>
  <pageMargins left="0.41" right="0.23" top="1.75" bottom="0.33" header="1.25" footer="0.17"/>
  <pageSetup scale="81" orientation="landscape" r:id="rId1"/>
  <headerFooter alignWithMargins="0"/>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purl.oclc.org/ooxml/officeDocument/customXml" ds:itemID="{E1AD14B4-B4DA-4CDD-826A-7CA2C41A3349}">
  <ds:schemaRefs>
    <ds:schemaRef ds:uri="http://schemas.microsoft.com/PowerBIAddIn"/>
  </ds:schemaRefs>
</ds:datastoreItem>
</file>

<file path=customXml/itemProps2.xml><?xml version="1.0" encoding="utf-8"?>
<ds:datastoreItem xmlns:ds="http://purl.oclc.org/ooxml/officeDocument/customXml" ds:itemID="{3E39E880-FA01-4A39-812F-52BF70308CAA}">
  <ds:schemaRefs>
    <ds:schemaRef ds:uri="http://purl.org/dc/terms/"/>
    <ds:schemaRef ds:uri="http://schemas.microsoft.com/office/infopath/2007/PartnerControls"/>
    <ds:schemaRef ds:uri="http://purl.org/dc/elements/1.1/"/>
    <ds:schemaRef ds:uri="http://schemas.microsoft.com/office/2006/documentManagement/types"/>
    <ds:schemaRef ds:uri="96b235a3-f9ef-457d-8f2f-e44ffa4bb32f"/>
    <ds:schemaRef ds:uri="22b4d609-b8c3-4362-a560-19ba258cee05"/>
    <ds:schemaRef ds:uri="http://purl.org/dc/dcmitype/"/>
    <ds:schemaRef ds:uri="http://www.w3.org/XML/1998/namespace"/>
    <ds:schemaRef ds:uri="http://schemas.openxmlformats.org/package/2006/metadata/core-properties"/>
    <ds:schemaRef ds:uri="http://schemas.microsoft.com/office/2006/metadata/properties"/>
  </ds:schemaRefs>
</ds:datastoreItem>
</file>

<file path=customXml/itemProps3.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purl.oclc.org/ooxml/officeDocument/customXml" ds:itemID="{21C07C48-2CEB-4F61-A572-BCC04CFE3212}">
  <ds:schemaRefs>
    <ds:schemaRef ds:uri="http://schemas.microsoft.com/sharepoint/v3/contenttype/forms"/>
  </ds:schemaRefs>
</ds:datastoreItem>
</file>

<file path=customXml/itemProps5.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SFC Rate</vt:lpstr>
      <vt:lpstr>Schedule 1A Summary</vt:lpstr>
      <vt:lpstr>TEC Summary</vt:lpstr>
      <vt:lpstr>Abandoned Plant Summary</vt:lpstr>
      <vt:lpstr>'Schedule 1A Summary'!Print_Area</vt:lpstr>
      <vt:lpstr>'SFC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Sreenivasan, Preethi</cp:lastModifiedBy>
  <cp:lastPrinted>2022-06-15T20:05:15Z</cp:lastPrinted>
  <dcterms:created xsi:type="dcterms:W3CDTF">2008-07-20T22:34:28Z</dcterms:created>
  <dcterms:modified xsi:type="dcterms:W3CDTF">2022-06-15T20:05:34Z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